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:\Mijn documenten\"/>
    </mc:Choice>
  </mc:AlternateContent>
  <xr:revisionPtr revIDLastSave="0" documentId="8_{4A817641-BC4A-45DC-BFFA-8972C4FA9602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Invoer" sheetId="3" r:id="rId1"/>
    <sheet name="Data" sheetId="1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16" i="1"/>
  <c r="G17" i="1"/>
  <c r="H17" i="1" s="1"/>
  <c r="G18" i="1"/>
  <c r="H18" i="1" s="1"/>
  <c r="G19" i="1"/>
  <c r="G20" i="1"/>
  <c r="G21" i="1"/>
  <c r="G22" i="1"/>
  <c r="G23" i="1"/>
  <c r="G24" i="1"/>
  <c r="G25" i="1"/>
  <c r="H25" i="1" s="1"/>
  <c r="G26" i="1"/>
  <c r="H26" i="1" s="1"/>
  <c r="G27" i="1"/>
  <c r="G28" i="1"/>
  <c r="G29" i="1"/>
  <c r="G30" i="1"/>
  <c r="G31" i="1"/>
  <c r="G32" i="1"/>
  <c r="G33" i="1"/>
  <c r="H33" i="1" s="1"/>
  <c r="G35" i="1"/>
  <c r="H35" i="1" s="1"/>
  <c r="G36" i="1"/>
  <c r="H36" i="1" s="1"/>
  <c r="G37" i="1"/>
  <c r="G38" i="1"/>
  <c r="H38" i="1" s="1"/>
  <c r="G39" i="1"/>
  <c r="H39" i="1" s="1"/>
  <c r="G40" i="1"/>
  <c r="H40" i="1" s="1"/>
  <c r="G41" i="1"/>
  <c r="H41" i="1" s="1"/>
  <c r="G42" i="1"/>
  <c r="H42" i="1" s="1"/>
  <c r="G43" i="1"/>
  <c r="G44" i="1"/>
  <c r="G45" i="1"/>
  <c r="G46" i="1"/>
  <c r="G47" i="1"/>
  <c r="G48" i="1"/>
  <c r="G49" i="1"/>
  <c r="H49" i="1" s="1"/>
  <c r="G50" i="1"/>
  <c r="H50" i="1" s="1"/>
  <c r="G51" i="1"/>
  <c r="G52" i="1"/>
  <c r="G53" i="1"/>
  <c r="G54" i="1"/>
  <c r="G55" i="1"/>
  <c r="G56" i="1"/>
  <c r="G57" i="1"/>
  <c r="H57" i="1" s="1"/>
  <c r="G58" i="1"/>
  <c r="H58" i="1" s="1"/>
  <c r="G59" i="1"/>
  <c r="G60" i="1"/>
  <c r="G61" i="1"/>
  <c r="G62" i="1"/>
  <c r="G63" i="1"/>
  <c r="G64" i="1"/>
  <c r="G65" i="1"/>
  <c r="H65" i="1" s="1"/>
  <c r="G66" i="1"/>
  <c r="H66" i="1" s="1"/>
  <c r="G67" i="1"/>
  <c r="G68" i="1"/>
  <c r="G69" i="1"/>
  <c r="H4" i="1"/>
  <c r="H5" i="1"/>
  <c r="H16" i="1"/>
  <c r="H19" i="1"/>
  <c r="H20" i="1"/>
  <c r="H21" i="1"/>
  <c r="H22" i="1"/>
  <c r="H23" i="1"/>
  <c r="H24" i="1"/>
  <c r="H27" i="1"/>
  <c r="H28" i="1"/>
  <c r="H29" i="1"/>
  <c r="H30" i="1"/>
  <c r="H31" i="1"/>
  <c r="H32" i="1"/>
  <c r="H37" i="1"/>
  <c r="H43" i="1"/>
  <c r="H44" i="1"/>
  <c r="H45" i="1"/>
  <c r="H46" i="1"/>
  <c r="H47" i="1"/>
  <c r="H48" i="1"/>
  <c r="H51" i="1"/>
  <c r="H52" i="1"/>
  <c r="H53" i="1"/>
  <c r="H54" i="1"/>
  <c r="H55" i="1"/>
  <c r="H56" i="1"/>
  <c r="H59" i="1"/>
  <c r="H60" i="1"/>
  <c r="H61" i="1"/>
  <c r="H62" i="1"/>
  <c r="H63" i="1"/>
  <c r="H64" i="1"/>
  <c r="H67" i="1"/>
  <c r="H68" i="1"/>
  <c r="H69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D4" i="1"/>
  <c r="D5" i="1"/>
  <c r="D6" i="1"/>
  <c r="G6" i="1" s="1"/>
  <c r="H6" i="1" s="1"/>
  <c r="D7" i="1"/>
  <c r="G7" i="1" s="1"/>
  <c r="H7" i="1" s="1"/>
  <c r="D8" i="1"/>
  <c r="G8" i="1" s="1"/>
  <c r="H8" i="1" s="1"/>
  <c r="D9" i="1"/>
  <c r="G9" i="1" s="1"/>
  <c r="H9" i="1" s="1"/>
  <c r="D10" i="1"/>
  <c r="G10" i="1" s="1"/>
  <c r="H10" i="1" s="1"/>
  <c r="D11" i="1"/>
  <c r="G11" i="1" s="1"/>
  <c r="H11" i="1" s="1"/>
  <c r="D12" i="1"/>
  <c r="G12" i="1" s="1"/>
  <c r="H12" i="1" s="1"/>
  <c r="D13" i="1"/>
  <c r="G13" i="1" s="1"/>
  <c r="H13" i="1" s="1"/>
  <c r="D14" i="1"/>
  <c r="G14" i="1" s="1"/>
  <c r="H14" i="1" s="1"/>
  <c r="D15" i="1"/>
  <c r="G15" i="1" s="1"/>
  <c r="H15" i="1" s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G34" i="1" s="1"/>
  <c r="H34" i="1" s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U13" i="1"/>
  <c r="U12" i="1"/>
  <c r="U11" i="1"/>
  <c r="U10" i="1"/>
  <c r="U9" i="1"/>
  <c r="U8" i="1"/>
  <c r="U7" i="1"/>
  <c r="U6" i="1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4" i="3"/>
  <c r="W5" i="1" l="1"/>
  <c r="U5" i="1"/>
  <c r="U4" i="1"/>
  <c r="Y5" i="1" l="1"/>
  <c r="X5" i="1"/>
  <c r="W6" i="1"/>
  <c r="X6" i="1" l="1"/>
  <c r="Y6" i="1"/>
  <c r="B2" i="1" s="1"/>
</calcChain>
</file>

<file path=xl/sharedStrings.xml><?xml version="1.0" encoding="utf-8"?>
<sst xmlns="http://schemas.openxmlformats.org/spreadsheetml/2006/main" count="139" uniqueCount="100">
  <si>
    <t>Naam gevaarlijke stof of stofcategorie</t>
  </si>
  <si>
    <t>Ammoniumnitraat (zie aantekening 10)</t>
  </si>
  <si>
    <t>Ammoniumnitraat (zie aantekening 11)</t>
  </si>
  <si>
    <t>Ammoniumnitraat (zie aantekening 12)</t>
  </si>
  <si>
    <t>Ammoniumnitraat (zie aantekening 13)</t>
  </si>
  <si>
    <t>Kaliumnitraat (zie aantekening 14)</t>
  </si>
  <si>
    <t>Kaliumnitraat (zie aantekening 15)</t>
  </si>
  <si>
    <t>Broom</t>
  </si>
  <si>
    <t>Chloor</t>
  </si>
  <si>
    <t>Fluor</t>
  </si>
  <si>
    <t>Formaldehyde (concentratie ≥ 90 %)</t>
  </si>
  <si>
    <t>Waterstof</t>
  </si>
  <si>
    <t>Chloorwaterstof (vloeibaar gas)</t>
  </si>
  <si>
    <t>Ontvlambare vloeibare gassen, categorie 1 of 2 (inclusief lpg) en aardgas, opgewaardeerd biogas (zie aantekening 16)</t>
  </si>
  <si>
    <t>Acetyleen</t>
  </si>
  <si>
    <t>Ethyleenoxide</t>
  </si>
  <si>
    <t>Propyleenoxide</t>
  </si>
  <si>
    <t>Methylisocyanaat</t>
  </si>
  <si>
    <t>Zuurstof</t>
  </si>
  <si>
    <t>Carbonylchloride (fosgeen)</t>
  </si>
  <si>
    <t>Arsine (arseentrihydride)</t>
  </si>
  <si>
    <t>Fosfine (fosfortrihydride)</t>
  </si>
  <si>
    <t>Zwaveltrioxide</t>
  </si>
  <si>
    <t>Polychloordibenzofuranen en polychloordibenzodioxinen (inclusief TCDD) uitgedrukt in TCDD-equivalent (zie aantekening 17)</t>
  </si>
  <si>
    <t>Aardolieproducten en alternatieve brandstoffen</t>
  </si>
  <si>
    <t>Watervrije ammoniak</t>
  </si>
  <si>
    <t>Boortrifluoride</t>
  </si>
  <si>
    <t>Waterstofsulfide</t>
  </si>
  <si>
    <t>De volgende CARCINOGENEN of de mengsels die de volgende carcinogenen in concentraties van meer dan 5 gewichtsprocent bevatten:
4-aminobifenyl en/of zouten daarvan, benzotrichloride, benzidine en/of zouten daarvan, di(chloormethyl)ether, chloormethylether, 1,2-dibroomethaan, diethylsulfaat, dimethylsulfaat, dimethylcarbamoylchloride, 1,2-dibroom-3-chloorpropaan, 1,2-dimethylhydrazine, dimethylnitrosamine, hexamethylfosforzuurtriamide, hydrazine, 2-naftylamine en/of zouten daarvan, 4-nitrodifenyl en 1,3-propaansulton</t>
  </si>
  <si>
    <t>2,4-Tolueendiisocyanaat
2,6-Tolueendiisocyanaat</t>
  </si>
  <si>
    <t>Drempelwaarde</t>
  </si>
  <si>
    <t>Rubriek “H”- GEZONDHEIDSGEVAREN</t>
  </si>
  <si>
    <t>Rubriek “P”- FYSISCHE GEVAREN</t>
  </si>
  <si>
    <t>Stoffen of mengsels met explosieve eigenschappen volgens methode A.14 van Verordening (EG) nr. 440/2008 (zie aantekening 8) die niet behoren tot de gevarenklassen organische peroxiden of zelfontledende stoffen en mengsels</t>
  </si>
  <si>
    <t>Rubriek “O” – OVERIGE GEVAREN</t>
  </si>
  <si>
    <t>Stoffen en mengsels met gevaaraanduiding EUH014 Reageert heftig met water</t>
  </si>
  <si>
    <t>Stoffen of mengsels met gevarenaanduiding EUH029</t>
  </si>
  <si>
    <t>Vormt giftig gas in contact met water</t>
  </si>
  <si>
    <t>Acute toxiciteit - Categorie 1 alle blootstellingsroutes</t>
  </si>
  <si>
    <t>Acute toxiciteit - Categorie 2 alle blootstellingsroutes</t>
  </si>
  <si>
    <t>Acute toxiciteit - Categorie 3 bij inademing (zie aantekening 6)</t>
  </si>
  <si>
    <t>Huidcorrosie - Categorie 1</t>
  </si>
  <si>
    <t>Huidcorrosie - Subcategorie 1A, 1B en 1C</t>
  </si>
  <si>
    <t>Specifieke doelorgaantoxiciteit bij eenmalige blootstelling (SPECIFIC TARGET ORGAN TOXICITY, STOT) - Specifieke doelorgaantoxiciteit bij eenmalige blootstelling Categorie 1</t>
  </si>
  <si>
    <t>Ongevoelig gemaakte ontplofbare stoffen - Categorie 1</t>
  </si>
  <si>
    <t>Ongevoelig gemaakte ontplofbare stoffen - Categorie 2</t>
  </si>
  <si>
    <t>Ontvlambare gassen - Categorie 1A en 1B</t>
  </si>
  <si>
    <t>Ontvlambare gassen - Categorie 2</t>
  </si>
  <si>
    <t xml:space="preserve">Ontvlambare vloeistoffen (B1) - Ontvlambare vloeistoffen Categorie 1 </t>
  </si>
  <si>
    <t>Ontvlambare vloeistoffen (B1) - Ontvlambare vloeistoffen Categorie 2 of 3 die bij een temperatuur hoger dan hun kookpunt worden gehouden</t>
  </si>
  <si>
    <t>Ontvlambare vloeistoffen (B1) - Overige vloeistoffen met een vlampunt ≤ 60 °C, die bij een temperatuur hoger dan hun kookpunt worden gehouden (zie aantekening 9)</t>
  </si>
  <si>
    <t>Ontvlambare vloeistoffen (B1) - Overige vloeistoffen met een vlampunt &gt; 60 °C, die bij een temperatuur hoger dan hun vlampunt worden gehouden</t>
  </si>
  <si>
    <t xml:space="preserve">Ontvlambare vloeistoffen (B2) - Ontvlambare vloeistoffen van categorie 2 of 3 die bij een temperatuur hoger dan hun vlampunt en lager dan hun kookpunt worden gehouden,  </t>
  </si>
  <si>
    <t>Ontvlambare vloeistoffen (B2) - Overige vloeistoffen met een vlampunt ≤ 60 °C die bij een temperatuur hoger dan hun vlampunt  en lager dan hun kookpunt worden gehouden (zie aantekening 9)</t>
  </si>
  <si>
    <t>Ontvlambare vloeistoffen (B3) - Ontvlambare vloeistoffen van categorie 2 of 3 die niet onder B1 of B2 vallen</t>
  </si>
  <si>
    <t>Zelfontledende stoffen en mengsels en organische peroxiden - Zelfontledende stoffen en mengsels Type A of B</t>
  </si>
  <si>
    <t>Zelfontledende stoffen en mengsels en organische peroxiden - Organische peroxiden Type A of B</t>
  </si>
  <si>
    <t>Zelfontledende stoffen en mengsels en organische peroxiden - Zelfontledende stoffen en mengsels Type C of D</t>
  </si>
  <si>
    <t>Zelfontledende stoffen en mengsels en organische peroxiden - Organische peroxiden Type C of D</t>
  </si>
  <si>
    <t>Pyrofore vloeistoffen en vaste stoffen - Pyrofore vloeistoffen Categorie 1</t>
  </si>
  <si>
    <t>Pyrofore vloeistoffen en vaste stoffen - Pyrofore vaste stoffen Categorie 1</t>
  </si>
  <si>
    <t>Voor zelfverhitting vatbare stoffen en mengsels - Categorie 1</t>
  </si>
  <si>
    <t>Voor zelfverhitting vatbare stoffen en mengsels - Categorie 2</t>
  </si>
  <si>
    <t>Stoffen en mengsels die in contact met water ontvlambare gassen ontwikkelen - Categorie 1</t>
  </si>
  <si>
    <t xml:space="preserve">Stoffen en mengsels die in contact met water ontvlambare gassen ontwikkelen - Categorie 2 </t>
  </si>
  <si>
    <t>Stoffen en mengsels die in contact met water ontvlambare gassen ontwikkelen - Categorie 3</t>
  </si>
  <si>
    <t>Ontplofbare stoffen (zie aantekening 7) - Instabiele ontplofbare stoffen</t>
  </si>
  <si>
    <t>Ontplofbare stoffen (zie aantekening 7) - Subklasse 1.1</t>
  </si>
  <si>
    <t>Ontplofbare stoffen (zie aantekening 7) - Subklasse 1.2</t>
  </si>
  <si>
    <t>Ontplofbare stoffen (zie aantekening 7) - Subklasse 1.3</t>
  </si>
  <si>
    <t>Ontplofbare stoffen (zie aantekening 7) - Subklasse 1.5</t>
  </si>
  <si>
    <t>Rubriek</t>
  </si>
  <si>
    <t>Hoeveelheid in tonnen</t>
  </si>
  <si>
    <t>Sommatiewaarde</t>
  </si>
  <si>
    <t>Som Groep 1</t>
  </si>
  <si>
    <t>Som Groep 2</t>
  </si>
  <si>
    <t>Som Groep 3</t>
  </si>
  <si>
    <t>Som Groep 4</t>
  </si>
  <si>
    <t>Som Groep 5</t>
  </si>
  <si>
    <t>Som Groep 6</t>
  </si>
  <si>
    <t>Som Groep 7</t>
  </si>
  <si>
    <t>Som Groep 8</t>
  </si>
  <si>
    <t>Som Groep 9</t>
  </si>
  <si>
    <t>Som Groep 10</t>
  </si>
  <si>
    <t>Sommatiegroep 1</t>
  </si>
  <si>
    <t>Sommatiegroep 2</t>
  </si>
  <si>
    <t>Sommatiegroep 3</t>
  </si>
  <si>
    <t>Sommatiegroep 4</t>
  </si>
  <si>
    <t>Sommatiegroep 5</t>
  </si>
  <si>
    <t>Sommatiegroep 6</t>
  </si>
  <si>
    <t>Sommatiegroep 7</t>
  </si>
  <si>
    <t>Sommatiegroep 8</t>
  </si>
  <si>
    <t>Sommatiegroep 9</t>
  </si>
  <si>
    <t>Sommatiegroep 10</t>
  </si>
  <si>
    <t>WG</t>
  </si>
  <si>
    <t>NLA</t>
  </si>
  <si>
    <t>Aard</t>
  </si>
  <si>
    <t>Hoeveelheid in tonnen voeibaar</t>
  </si>
  <si>
    <t>Hoeveelheid in tonnen vast</t>
  </si>
  <si>
    <t>Hoeveelheid in tonnen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</si>
</sst>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right"/>
    </xf>
    <xf numFmtId="164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2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1" fontId="0" fillId="0" borderId="0" xfId="0" applyNumberFormat="1" applyAlignment="1" applyProtection="1">
      <alignment horizontal="right" vertical="top"/>
      <protection locked="0"/>
    </xf>
    <xf numFmtId="49" fontId="0" fillId="0" borderId="0" xfId="0" applyNumberFormat="1" applyAlignment="1" applyProtection="1">
      <alignment vertical="top" wrapText="1"/>
      <protection locked="0"/>
    </xf>
    <xf numFmtId="49" fontId="0" fillId="0" borderId="0" xfId="0" applyNumberFormat="1" applyAlignment="1" applyProtection="1">
      <alignment horizontal="left" vertical="top" wrapText="1"/>
      <protection locked="0"/>
    </xf>
    <xf numFmtId="164" fontId="0" fillId="0" borderId="0" xfId="0" applyNumberFormat="1" applyAlignment="1" applyProtection="1">
      <alignment horizontal="left" vertical="top" wrapText="1"/>
      <protection locked="0"/>
    </xf>
    <xf numFmtId="1" fontId="0" fillId="0" borderId="0" xfId="0" applyNumberFormat="1" applyAlignment="1" applyProtection="1">
      <alignment horizontal="left" vertical="top"/>
    </xf>
    <xf numFmtId="1" fontId="0" fillId="0" borderId="0" xfId="0" applyNumberFormat="1" applyAlignment="1" applyProtection="1">
      <alignment horizontal="left" vertical="top" wrapText="1"/>
    </xf>
    <xf numFmtId="2" fontId="0" fillId="0" borderId="0" xfId="0" applyNumberFormat="1" applyAlignment="1" applyProtection="1">
      <alignment horizontal="right" vertical="top"/>
      <protection locked="0"/>
    </xf>
    <xf numFmtId="49" fontId="0" fillId="0" borderId="0" xfId="0" applyNumberFormat="1" applyAlignment="1" applyProtection="1">
      <alignment horizontal="left" vertical="top" wrapText="1"/>
    </xf>
    <xf numFmtId="2" fontId="0" fillId="0" borderId="0" xfId="0" applyNumberFormat="1" applyAlignment="1" applyProtection="1">
      <alignment horizontal="right" vertical="top"/>
    </xf>
    <xf numFmtId="0" fontId="0" fillId="0" borderId="0" xfId="0" applyAlignment="1" applyProtection="1">
      <alignment horizontal="right" vertical="top"/>
    </xf>
    <xf numFmtId="2" fontId="0" fillId="0" borderId="0" xfId="0" applyNumberFormat="1" applyAlignment="1" applyProtection="1">
      <alignment horizontal="right"/>
    </xf>
    <xf numFmtId="0" fontId="0" fillId="0" borderId="0" xfId="0" applyNumberFormat="1" applyAlignment="1" applyProtection="1">
      <alignment horizontal="left" vertical="top" wrapText="1"/>
    </xf>
    <xf numFmtId="164" fontId="0" fillId="0" borderId="2" xfId="0" applyNumberFormat="1" applyBorder="1" applyAlignment="1" applyProtection="1">
      <alignment vertical="top" wrapText="1"/>
    </xf>
    <xf numFmtId="164" fontId="0" fillId="0" borderId="3" xfId="0" applyNumberFormat="1" applyBorder="1" applyAlignment="1" applyProtection="1">
      <alignment horizontal="left" vertical="top" wrapText="1"/>
    </xf>
    <xf numFmtId="1" fontId="0" fillId="0" borderId="3" xfId="0" applyNumberFormat="1" applyBorder="1" applyAlignment="1" applyProtection="1">
      <alignment horizontal="left" vertical="top" wrapText="1"/>
    </xf>
    <xf numFmtId="1" fontId="0" fillId="0" borderId="3" xfId="0" applyNumberFormat="1" applyBorder="1" applyAlignment="1" applyProtection="1">
      <alignment vertical="top" wrapText="1"/>
    </xf>
    <xf numFmtId="0" fontId="0" fillId="0" borderId="4" xfId="0" applyBorder="1" applyAlignment="1" applyProtection="1">
      <alignment vertical="top" wrapText="1"/>
    </xf>
    <xf numFmtId="49" fontId="0" fillId="0" borderId="5" xfId="0" applyNumberFormat="1" applyBorder="1" applyAlignment="1" applyProtection="1">
      <alignment horizontal="left" vertical="top"/>
    </xf>
    <xf numFmtId="49" fontId="0" fillId="0" borderId="1" xfId="0" applyNumberFormat="1" applyBorder="1" applyAlignment="1" applyProtection="1">
      <alignment horizontal="left" vertical="top" wrapText="1"/>
    </xf>
    <xf numFmtId="2" fontId="0" fillId="0" borderId="1" xfId="0" applyNumberFormat="1" applyBorder="1" applyAlignment="1" applyProtection="1">
      <alignment horizontal="right" vertical="top"/>
      <protection locked="0"/>
    </xf>
    <xf numFmtId="2" fontId="0" fillId="0" borderId="1" xfId="0" applyNumberFormat="1" applyBorder="1" applyAlignment="1" applyProtection="1">
      <alignment horizontal="right"/>
      <protection locked="0"/>
    </xf>
    <xf numFmtId="0" fontId="0" fillId="0" borderId="6" xfId="0" applyNumberFormat="1" applyBorder="1" applyAlignment="1" applyProtection="1">
      <alignment horizontal="right"/>
      <protection locked="0"/>
    </xf>
    <xf numFmtId="0" fontId="0" fillId="0" borderId="6" xfId="0" applyBorder="1" applyAlignment="1" applyProtection="1">
      <alignment horizontal="right"/>
      <protection locked="0"/>
    </xf>
    <xf numFmtId="49" fontId="0" fillId="0" borderId="7" xfId="0" applyNumberFormat="1" applyBorder="1" applyAlignment="1" applyProtection="1">
      <alignment horizontal="left" vertical="top"/>
    </xf>
    <xf numFmtId="49" fontId="0" fillId="0" borderId="8" xfId="0" applyNumberFormat="1" applyBorder="1" applyAlignment="1" applyProtection="1">
      <alignment horizontal="left" vertical="top" wrapText="1"/>
    </xf>
    <xf numFmtId="2" fontId="0" fillId="0" borderId="8" xfId="0" applyNumberFormat="1" applyBorder="1" applyAlignment="1" applyProtection="1">
      <alignment horizontal="right" vertical="top"/>
      <protection locked="0"/>
    </xf>
    <xf numFmtId="2" fontId="0" fillId="0" borderId="8" xfId="0" applyNumberFormat="1" applyBorder="1" applyAlignment="1" applyProtection="1">
      <alignment horizontal="right"/>
      <protection locked="0"/>
    </xf>
    <xf numFmtId="0" fontId="0" fillId="0" borderId="9" xfId="0" applyBorder="1" applyAlignment="1" applyProtection="1">
      <alignment horizontal="right"/>
      <protection locked="0"/>
    </xf>
  </cellXfs>
  <cellStyles count="1">
    <cellStyle name="Standaard" xfId="0" builtinId="0"/>
  </cellStyles>
  <dxfs count="33">
    <dxf>
      <alignment horizontal="right" vertical="bottom" textRotation="0" wrapText="0" indent="0" justifyLastLine="0" shrinkToFit="0" readingOrder="0"/>
      <protection locked="0" hidden="0"/>
    </dxf>
    <dxf>
      <alignment horizontal="right" vertical="bottom" textRotation="0" wrapText="0" indent="0" justifyLastLine="0" shrinkToFit="0" readingOrder="0"/>
      <protection locked="0" hidden="0"/>
    </dxf>
    <dxf>
      <alignment horizontal="right" vertical="bottom" textRotation="0" wrapText="0" indent="0" justifyLastLine="0" shrinkToFit="0" readingOrder="0"/>
      <protection locked="0" hidden="0"/>
    </dxf>
    <dxf>
      <alignment horizontal="right" vertical="bottom" textRotation="0" wrapText="0" indent="0" justifyLastLine="0" shrinkToFit="0" readingOrder="0"/>
      <protection locked="0" hidden="0"/>
    </dxf>
    <dxf>
      <alignment horizontal="right" vertical="bottom" textRotation="0" wrapText="0" indent="0" justifyLastLine="0" shrinkToFit="0" readingOrder="0"/>
      <protection locked="0" hidden="0"/>
    </dxf>
    <dxf>
      <alignment horizontal="right" vertical="bottom" textRotation="0" wrapText="0" indent="0" justifyLastLine="0" shrinkToFit="0" readingOrder="0"/>
      <protection locked="0" hidden="0"/>
    </dxf>
    <dxf>
      <alignment horizontal="right" vertical="bottom" textRotation="0" wrapText="0" indent="0" justifyLastLine="0" shrinkToFit="0" readingOrder="0"/>
      <protection locked="0" hidden="0"/>
    </dxf>
    <dxf>
      <alignment horizontal="right" vertical="bottom" textRotation="0" wrapText="0" indent="0" justifyLastLine="0" shrinkToFit="0" readingOrder="0"/>
      <protection locked="0" hidden="0"/>
    </dxf>
    <dxf>
      <alignment horizontal="right" vertical="bottom" textRotation="0" wrapText="0" indent="0" justifyLastLine="0" shrinkToFit="0" readingOrder="0"/>
      <protection locked="0" hidden="0"/>
    </dxf>
    <dxf>
      <alignment horizontal="right" vertical="bottom" textRotation="0" wrapText="0" indent="0" justifyLastLine="0" shrinkToFit="0" readingOrder="0"/>
      <protection locked="0" hidden="0"/>
    </dxf>
    <dxf>
      <numFmt numFmtId="2" formatCode="0.00"/>
      <alignment horizontal="right" vertical="top" textRotation="0" wrapText="0" indent="0" justifyLastLine="0" shrinkToFit="0" readingOrder="0"/>
      <protection locked="1" hidden="0"/>
    </dxf>
    <dxf>
      <numFmt numFmtId="2" formatCode="0.00"/>
      <alignment horizontal="right" vertical="top" textRotation="0" wrapText="0" indent="0" justifyLastLine="0" shrinkToFit="0" readingOrder="0"/>
      <protection locked="1" hidden="0"/>
    </dxf>
    <dxf>
      <numFmt numFmtId="2" formatCode="0.00"/>
      <alignment horizontal="right" vertical="top" textRotation="0" wrapText="0" indent="0" justifyLastLine="0" shrinkToFit="0" readingOrder="0"/>
      <protection locked="0" hidden="0"/>
    </dxf>
    <dxf>
      <numFmt numFmtId="2" formatCode="0.00"/>
      <alignment horizontal="right" vertical="top" textRotation="0" wrapText="0" indent="0" justifyLastLine="0" shrinkToFit="0" readingOrder="0"/>
      <protection locked="0" hidden="0"/>
    </dxf>
    <dxf>
      <numFmt numFmtId="2" formatCode="0.00"/>
      <alignment horizontal="right" vertical="top" textRotation="0" wrapText="0" indent="0" justifyLastLine="0" shrinkToFit="0" readingOrder="0"/>
      <protection locked="0" hidden="0"/>
    </dxf>
    <dxf>
      <numFmt numFmtId="1" formatCode="0"/>
      <alignment horizontal="right" vertical="top" textRotation="0" wrapText="0" indent="0" justifyLastLine="0" shrinkToFit="0" readingOrder="0"/>
      <protection locked="0" hidden="0"/>
    </dxf>
    <dxf>
      <numFmt numFmtId="30" formatCode="@"/>
      <alignment horizontal="left" vertical="top" textRotation="0" wrapText="1" indent="0" justifyLastLine="0" shrinkToFit="0" readingOrder="0"/>
      <protection locked="0" hidden="0"/>
    </dxf>
    <dxf>
      <numFmt numFmtId="2" formatCode="0.00"/>
      <alignment horizontal="right" vertical="bottom" textRotation="0" wrapText="0" indent="0" justifyLastLine="0" shrinkToFit="0" readingOrder="0"/>
      <protection locked="0" hidden="0"/>
    </dxf>
    <dxf>
      <numFmt numFmtId="30" formatCode="@"/>
      <alignment horizontal="right" vertical="bottom" textRotation="0" wrapText="0" indent="0" justifyLastLine="0" shrinkToFit="0" readingOrder="0"/>
      <protection locked="1" hidden="0"/>
    </dxf>
    <dxf>
      <numFmt numFmtId="30" formatCode="@"/>
      <alignment horizontal="left" vertical="top" textRotation="0" wrapText="1" indent="0" justifyLastLine="0" shrinkToFit="0" readingOrder="0"/>
      <protection locked="1" hidden="0"/>
    </dxf>
    <dxf>
      <font>
        <color rgb="FF9C0006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2" formatCode="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2" formatCode="0.00"/>
      <alignment horizontal="right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numFmt numFmtId="30" formatCode="@"/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30" formatCode="@"/>
      <alignment horizontal="left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right" vertical="bottom" textRotation="0" wrapText="0" indent="0" justifyLastLine="0" shrinkToFit="0" readingOrder="0"/>
      <protection locked="1" hidden="0"/>
    </dxf>
    <dxf>
      <border>
        <bottom style="thin">
          <color auto="1"/>
        </bottom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  <protection locked="1" hidden="0"/>
    </dxf>
  </dxfs>
  <tableStyles count="0" defaultTableStyle="TableStyleMedium2" defaultPivotStyle="PivotStyleLight16"/>
  <colors>
    <mruColors>
      <color rgb="FF9C0006"/>
      <color rgb="FFFFCCCC"/>
      <color rgb="FFFF9999"/>
      <color rgb="FF99CCFF"/>
      <color rgb="FFFFC7CE"/>
      <color rgb="FFFFFFFF"/>
      <color rgb="FFFF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1914144</xdr:colOff>
      <xdr:row>1</xdr:row>
      <xdr:rowOff>571500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08559378-1933-4954-A59F-ED29299E6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914144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1914144</xdr:colOff>
      <xdr:row>1</xdr:row>
      <xdr:rowOff>571500</xdr:rowOff>
    </xdr:to>
    <xdr:pic>
      <xdr:nvPicPr>
        <xdr:cNvPr id="6" name="Graphic 5">
          <a:extLst>
            <a:ext uri="{FF2B5EF4-FFF2-40B4-BE49-F238E27FC236}">
              <a16:creationId xmlns:a16="http://schemas.microsoft.com/office/drawing/2014/main" id="{C6C11D8E-8231-41FF-8C71-06E981834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914144" cy="762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C593A2-D1DB-41A2-86FE-B72657FA53B9}" name="Tabel13" displayName="Tabel13" ref="A3:F69" totalsRowShown="0" headerRowDxfId="32" dataDxfId="30" headerRowBorderDxfId="31" tableBorderDxfId="29" totalsRowBorderDxfId="28">
  <autoFilter ref="A3:F69" xr:uid="{7C922E27-E012-46CD-94B1-91E7A6A22129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9" xr3:uid="{156AA936-920E-4AF2-A8C8-BEC508579F3B}" name="Rubriek" dataDxfId="27">
      <calculatedColumnFormula>Tabel1[[#This Row],[Rubriek]]</calculatedColumnFormula>
    </tableColumn>
    <tableColumn id="1" xr3:uid="{29CF6714-EB1B-4AD9-BF76-7A582653885F}" name="Naam gevaarlijke stof of stofcategorie" dataDxfId="26">
      <calculatedColumnFormula>Tabel1[[#This Row],[Naam gevaarlijke stof of stofcategorie]]</calculatedColumnFormula>
    </tableColumn>
    <tableColumn id="2" xr3:uid="{A2678D44-4D79-4EDE-8BE8-06A0AB9EC8FC}" name="Hoeveelheid in tonnen voeibaar" dataDxfId="25"/>
    <tableColumn id="3" xr3:uid="{DC9478F1-D61B-4809-BEA2-E9AC8FF4A43E}" name="Hoeveelheid in tonnen vast" dataDxfId="24"/>
    <tableColumn id="5" xr3:uid="{FB30B797-3A5D-4F5F-AF8F-FAD33EC045BF}" name="Hoeveelheid in tonnen gas" dataDxfId="23"/>
    <tableColumn id="4" xr3:uid="{D9734CBD-AC23-495B-A156-0FD3613AAB1B}" name="Aard" dataDxfId="2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922E27-E012-46CD-94B1-91E7A6A22129}" name="Tabel1" displayName="Tabel1" ref="A3:R69" totalsRowShown="0" headerRowDxfId="19" dataDxfId="18">
  <autoFilter ref="A3:R69" xr:uid="{7C922E27-E012-46CD-94B1-91E7A6A22129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</autoFilter>
  <tableColumns count="18">
    <tableColumn id="9" xr3:uid="{3AD06E85-9A70-4386-88ED-2E1BDB9FC858}" name="Rubriek" dataDxfId="17"/>
    <tableColumn id="1" xr3:uid="{850B50FA-DD55-43E0-8884-38DFE78763D6}" name="Naam gevaarlijke stof of stofcategorie" dataDxfId="16"/>
    <tableColumn id="2" xr3:uid="{6E045949-29CC-4B66-9239-EE0341CE87E2}" name="Drempelwaarde" dataDxfId="15"/>
    <tableColumn id="18" xr3:uid="{A6D68698-4EA2-4CBA-849A-79269BE509F5}" name="Hoeveelheid in tonnen voeibaar" dataDxfId="14">
      <calculatedColumnFormula>Tabel13[[#This Row],[Hoeveelheid in tonnen voeibaar]]</calculatedColumnFormula>
    </tableColumn>
    <tableColumn id="17" xr3:uid="{4EAEACA7-C4B8-4B90-B4E4-EC639C96F193}" name="Hoeveelheid in tonnen vast" dataDxfId="13">
      <calculatedColumnFormula>Tabel13[[#This Row],[Hoeveelheid in tonnen vast]]</calculatedColumnFormula>
    </tableColumn>
    <tableColumn id="16" xr3:uid="{F2DFB669-7C96-4B08-9385-FA31C5F500C3}" name="Hoeveelheid in tonnen gas" dataDxfId="12">
      <calculatedColumnFormula>Tabel13[[#This Row],[Hoeveelheid in tonnen gas]]</calculatedColumnFormula>
    </tableColumn>
    <tableColumn id="3" xr3:uid="{4739335C-730C-4766-A5AD-BC67340B7732}" name="Hoeveelheid in tonnen" dataDxfId="11">
      <calculatedColumnFormula>SUM(Tabel1[[#This Row],[Hoeveelheid in tonnen voeibaar]:[Hoeveelheid in tonnen gas]])</calculatedColumnFormula>
    </tableColumn>
    <tableColumn id="4" xr3:uid="{04FAAB74-B01E-4DB4-AE60-A8A1A812E1F4}" name="Sommatiewaarde" dataDxfId="10">
      <calculatedColumnFormula>Tabel1[[#This Row],[Hoeveelheid in tonnen]]/Tabel1[[#This Row],[Drempelwaarde]]</calculatedColumnFormula>
    </tableColumn>
    <tableColumn id="5" xr3:uid="{A5E4ADFA-FAC6-4708-A2C3-07849BB5B0CE}" name="Som Groep 1" dataDxfId="9"/>
    <tableColumn id="6" xr3:uid="{FBB7D5DB-0E19-4607-9A74-F5DEBF7E9E90}" name="Som Groep 2" dataDxfId="8"/>
    <tableColumn id="7" xr3:uid="{78169B92-8832-4F45-BA7C-6AE47E42189D}" name="Som Groep 3" dataDxfId="7"/>
    <tableColumn id="8" xr3:uid="{F6540BF2-4695-4648-A885-7C4587A97A2C}" name="Som Groep 4" dataDxfId="6"/>
    <tableColumn id="10" xr3:uid="{F7338353-FF03-4B32-9F5A-BD7F8C482783}" name="Som Groep 5" dataDxfId="5"/>
    <tableColumn id="11" xr3:uid="{FE39CCE6-D988-48DD-98A9-C118C4B307A8}" name="Som Groep 6" dataDxfId="4"/>
    <tableColumn id="12" xr3:uid="{687EB0CE-20DF-4564-AFD4-B2350DB0FA49}" name="Som Groep 7" dataDxfId="3"/>
    <tableColumn id="13" xr3:uid="{5854889A-D4DB-4FD9-9A4C-E2A34F057ED0}" name="Som Groep 8" dataDxfId="2"/>
    <tableColumn id="14" xr3:uid="{ADAC2E0A-65C3-456D-BAB0-2A4C295D1FE5}" name="Som Groep 9" dataDxfId="1"/>
    <tableColumn id="15" xr3:uid="{6B7430D1-67C9-4E70-A60A-9249168558A8}" name="Som Groep 10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76D87-EB57-4FDA-BEDF-456DB5864495}">
  <dimension ref="A1:F69"/>
  <sheetViews>
    <sheetView showGridLines="0" showZeros="0" tabSelected="1" zoomScaleNormal="100" workbookViewId="0">
      <pane ySplit="3" topLeftCell="A4" activePane="bottomLeft" state="frozen"/>
      <selection pane="bottomLeft" activeCell="C4" sqref="C4"/>
    </sheetView>
  </sheetViews>
  <sheetFormatPr defaultColWidth="9.140625" defaultRowHeight="15" x14ac:dyDescent="0.25"/>
  <cols>
    <col min="1" max="1" width="36" style="3" customWidth="1"/>
    <col min="2" max="2" width="54.7109375" style="12" customWidth="1"/>
    <col min="3" max="5" width="16.140625" style="1" customWidth="1"/>
    <col min="6" max="6" width="13.140625" style="1" customWidth="1"/>
    <col min="7" max="9" width="14" style="1" customWidth="1"/>
    <col min="10" max="16384" width="9.140625" style="1"/>
  </cols>
  <sheetData>
    <row r="1" spans="1:6" x14ac:dyDescent="0.25">
      <c r="C1" s="2"/>
      <c r="D1" s="2"/>
      <c r="E1" s="2"/>
    </row>
    <row r="2" spans="1:6" ht="50.25" customHeight="1" x14ac:dyDescent="0.25"/>
    <row r="3" spans="1:6" s="4" customFormat="1" ht="30.75" customHeight="1" x14ac:dyDescent="0.25">
      <c r="A3" s="19" t="s">
        <v>71</v>
      </c>
      <c r="B3" s="20" t="s">
        <v>0</v>
      </c>
      <c r="C3" s="21" t="s">
        <v>97</v>
      </c>
      <c r="D3" s="22" t="s">
        <v>98</v>
      </c>
      <c r="E3" s="22" t="s">
        <v>99</v>
      </c>
      <c r="F3" s="23" t="s">
        <v>96</v>
      </c>
    </row>
    <row r="4" spans="1:6" s="2" customFormat="1" ht="14.45" customHeight="1" x14ac:dyDescent="0.25">
      <c r="A4" s="24">
        <f>Tabel1[[#This Row],[Rubriek]]</f>
        <v>0</v>
      </c>
      <c r="B4" s="25" t="str">
        <f>Tabel1[[#This Row],[Naam gevaarlijke stof of stofcategorie]]</f>
        <v>Ammoniumnitraat (zie aantekening 10)</v>
      </c>
      <c r="C4" s="26"/>
      <c r="D4" s="27"/>
      <c r="E4" s="27"/>
      <c r="F4" s="28"/>
    </row>
    <row r="5" spans="1:6" ht="14.45" customHeight="1" x14ac:dyDescent="0.25">
      <c r="A5" s="24">
        <f>Tabel1[[#This Row],[Rubriek]]</f>
        <v>0</v>
      </c>
      <c r="B5" s="25" t="str">
        <f>Tabel1[[#This Row],[Naam gevaarlijke stof of stofcategorie]]</f>
        <v>Ammoniumnitraat (zie aantekening 11)</v>
      </c>
      <c r="C5" s="26"/>
      <c r="D5" s="27"/>
      <c r="E5" s="27"/>
      <c r="F5" s="29"/>
    </row>
    <row r="6" spans="1:6" x14ac:dyDescent="0.25">
      <c r="A6" s="24">
        <f>Tabel1[[#This Row],[Rubriek]]</f>
        <v>0</v>
      </c>
      <c r="B6" s="25" t="str">
        <f>Tabel1[[#This Row],[Naam gevaarlijke stof of stofcategorie]]</f>
        <v>Ammoniumnitraat (zie aantekening 12)</v>
      </c>
      <c r="C6" s="26"/>
      <c r="D6" s="27"/>
      <c r="E6" s="27"/>
      <c r="F6" s="29"/>
    </row>
    <row r="7" spans="1:6" x14ac:dyDescent="0.25">
      <c r="A7" s="24">
        <f>Tabel1[[#This Row],[Rubriek]]</f>
        <v>0</v>
      </c>
      <c r="B7" s="25" t="str">
        <f>Tabel1[[#This Row],[Naam gevaarlijke stof of stofcategorie]]</f>
        <v>Ammoniumnitraat (zie aantekening 13)</v>
      </c>
      <c r="C7" s="26"/>
      <c r="D7" s="27"/>
      <c r="E7" s="27"/>
      <c r="F7" s="29"/>
    </row>
    <row r="8" spans="1:6" x14ac:dyDescent="0.25">
      <c r="A8" s="24">
        <f>Tabel1[[#This Row],[Rubriek]]</f>
        <v>0</v>
      </c>
      <c r="B8" s="25" t="str">
        <f>Tabel1[[#This Row],[Naam gevaarlijke stof of stofcategorie]]</f>
        <v>Kaliumnitraat (zie aantekening 14)</v>
      </c>
      <c r="C8" s="26"/>
      <c r="D8" s="27"/>
      <c r="E8" s="27"/>
      <c r="F8" s="29"/>
    </row>
    <row r="9" spans="1:6" x14ac:dyDescent="0.25">
      <c r="A9" s="24">
        <f>Tabel1[[#This Row],[Rubriek]]</f>
        <v>0</v>
      </c>
      <c r="B9" s="25" t="str">
        <f>Tabel1[[#This Row],[Naam gevaarlijke stof of stofcategorie]]</f>
        <v>Kaliumnitraat (zie aantekening 15)</v>
      </c>
      <c r="C9" s="26"/>
      <c r="D9" s="27"/>
      <c r="E9" s="27"/>
      <c r="F9" s="29"/>
    </row>
    <row r="10" spans="1:6" x14ac:dyDescent="0.25">
      <c r="A10" s="24">
        <f>Tabel1[[#This Row],[Rubriek]]</f>
        <v>0</v>
      </c>
      <c r="B10" s="25" t="str">
        <f>Tabel1[[#This Row],[Naam gevaarlijke stof of stofcategorie]]</f>
        <v>Broom</v>
      </c>
      <c r="C10" s="26"/>
      <c r="D10" s="27"/>
      <c r="E10" s="27"/>
      <c r="F10" s="29"/>
    </row>
    <row r="11" spans="1:6" x14ac:dyDescent="0.25">
      <c r="A11" s="24">
        <f>Tabel1[[#This Row],[Rubriek]]</f>
        <v>0</v>
      </c>
      <c r="B11" s="25" t="str">
        <f>Tabel1[[#This Row],[Naam gevaarlijke stof of stofcategorie]]</f>
        <v>Chloor</v>
      </c>
      <c r="C11" s="26"/>
      <c r="D11" s="27"/>
      <c r="E11" s="27"/>
      <c r="F11" s="29"/>
    </row>
    <row r="12" spans="1:6" x14ac:dyDescent="0.25">
      <c r="A12" s="24">
        <f>Tabel1[[#This Row],[Rubriek]]</f>
        <v>0</v>
      </c>
      <c r="B12" s="25" t="str">
        <f>Tabel1[[#This Row],[Naam gevaarlijke stof of stofcategorie]]</f>
        <v>Fluor</v>
      </c>
      <c r="C12" s="26"/>
      <c r="D12" s="27"/>
      <c r="E12" s="27"/>
      <c r="F12" s="29"/>
    </row>
    <row r="13" spans="1:6" x14ac:dyDescent="0.25">
      <c r="A13" s="24">
        <f>Tabel1[[#This Row],[Rubriek]]</f>
        <v>0</v>
      </c>
      <c r="B13" s="25" t="str">
        <f>Tabel1[[#This Row],[Naam gevaarlijke stof of stofcategorie]]</f>
        <v>Formaldehyde (concentratie ≥ 90 %)</v>
      </c>
      <c r="C13" s="26"/>
      <c r="D13" s="27"/>
      <c r="E13" s="27"/>
      <c r="F13" s="29"/>
    </row>
    <row r="14" spans="1:6" x14ac:dyDescent="0.25">
      <c r="A14" s="24">
        <f>Tabel1[[#This Row],[Rubriek]]</f>
        <v>0</v>
      </c>
      <c r="B14" s="25" t="str">
        <f>Tabel1[[#This Row],[Naam gevaarlijke stof of stofcategorie]]</f>
        <v>Waterstof</v>
      </c>
      <c r="C14" s="26"/>
      <c r="D14" s="27"/>
      <c r="E14" s="27"/>
      <c r="F14" s="29"/>
    </row>
    <row r="15" spans="1:6" x14ac:dyDescent="0.25">
      <c r="A15" s="24">
        <f>Tabel1[[#This Row],[Rubriek]]</f>
        <v>0</v>
      </c>
      <c r="B15" s="25" t="str">
        <f>Tabel1[[#This Row],[Naam gevaarlijke stof of stofcategorie]]</f>
        <v>Chloorwaterstof (vloeibaar gas)</v>
      </c>
      <c r="C15" s="26"/>
      <c r="D15" s="27"/>
      <c r="E15" s="27"/>
      <c r="F15" s="29"/>
    </row>
    <row r="16" spans="1:6" ht="45" x14ac:dyDescent="0.25">
      <c r="A16" s="24">
        <f>Tabel1[[#This Row],[Rubriek]]</f>
        <v>0</v>
      </c>
      <c r="B16" s="25" t="str">
        <f>Tabel1[[#This Row],[Naam gevaarlijke stof of stofcategorie]]</f>
        <v>Ontvlambare vloeibare gassen, categorie 1 of 2 (inclusief lpg) en aardgas, opgewaardeerd biogas (zie aantekening 16)</v>
      </c>
      <c r="C16" s="26"/>
      <c r="D16" s="27"/>
      <c r="E16" s="27"/>
      <c r="F16" s="29"/>
    </row>
    <row r="17" spans="1:6" x14ac:dyDescent="0.25">
      <c r="A17" s="24">
        <f>Tabel1[[#This Row],[Rubriek]]</f>
        <v>0</v>
      </c>
      <c r="B17" s="25" t="str">
        <f>Tabel1[[#This Row],[Naam gevaarlijke stof of stofcategorie]]</f>
        <v>Acetyleen</v>
      </c>
      <c r="C17" s="26"/>
      <c r="D17" s="27"/>
      <c r="E17" s="27"/>
      <c r="F17" s="29"/>
    </row>
    <row r="18" spans="1:6" x14ac:dyDescent="0.25">
      <c r="A18" s="24">
        <f>Tabel1[[#This Row],[Rubriek]]</f>
        <v>0</v>
      </c>
      <c r="B18" s="25" t="str">
        <f>Tabel1[[#This Row],[Naam gevaarlijke stof of stofcategorie]]</f>
        <v>Ethyleenoxide</v>
      </c>
      <c r="C18" s="26"/>
      <c r="D18" s="27"/>
      <c r="E18" s="27"/>
      <c r="F18" s="29"/>
    </row>
    <row r="19" spans="1:6" x14ac:dyDescent="0.25">
      <c r="A19" s="24">
        <f>Tabel1[[#This Row],[Rubriek]]</f>
        <v>0</v>
      </c>
      <c r="B19" s="25" t="str">
        <f>Tabel1[[#This Row],[Naam gevaarlijke stof of stofcategorie]]</f>
        <v>Propyleenoxide</v>
      </c>
      <c r="C19" s="26"/>
      <c r="D19" s="27"/>
      <c r="E19" s="27"/>
      <c r="F19" s="29"/>
    </row>
    <row r="20" spans="1:6" x14ac:dyDescent="0.25">
      <c r="A20" s="24">
        <f>Tabel1[[#This Row],[Rubriek]]</f>
        <v>0</v>
      </c>
      <c r="B20" s="25" t="str">
        <f>Tabel1[[#This Row],[Naam gevaarlijke stof of stofcategorie]]</f>
        <v>Methylisocyanaat</v>
      </c>
      <c r="C20" s="26"/>
      <c r="D20" s="27"/>
      <c r="E20" s="27"/>
      <c r="F20" s="29"/>
    </row>
    <row r="21" spans="1:6" x14ac:dyDescent="0.25">
      <c r="A21" s="24">
        <f>Tabel1[[#This Row],[Rubriek]]</f>
        <v>0</v>
      </c>
      <c r="B21" s="25" t="str">
        <f>Tabel1[[#This Row],[Naam gevaarlijke stof of stofcategorie]]</f>
        <v>Zuurstof</v>
      </c>
      <c r="C21" s="26"/>
      <c r="D21" s="27"/>
      <c r="E21" s="27"/>
      <c r="F21" s="29"/>
    </row>
    <row r="22" spans="1:6" ht="30" x14ac:dyDescent="0.25">
      <c r="A22" s="24">
        <f>Tabel1[[#This Row],[Rubriek]]</f>
        <v>0</v>
      </c>
      <c r="B22" s="25" t="str">
        <f>Tabel1[[#This Row],[Naam gevaarlijke stof of stofcategorie]]</f>
        <v>2,4-Tolueendiisocyanaat
2,6-Tolueendiisocyanaat</v>
      </c>
      <c r="C22" s="26"/>
      <c r="D22" s="27"/>
      <c r="E22" s="27"/>
      <c r="F22" s="29"/>
    </row>
    <row r="23" spans="1:6" x14ac:dyDescent="0.25">
      <c r="A23" s="24">
        <f>Tabel1[[#This Row],[Rubriek]]</f>
        <v>0</v>
      </c>
      <c r="B23" s="25" t="str">
        <f>Tabel1[[#This Row],[Naam gevaarlijke stof of stofcategorie]]</f>
        <v>Carbonylchloride (fosgeen)</v>
      </c>
      <c r="C23" s="26"/>
      <c r="D23" s="27"/>
      <c r="E23" s="27"/>
      <c r="F23" s="29"/>
    </row>
    <row r="24" spans="1:6" x14ac:dyDescent="0.25">
      <c r="A24" s="24">
        <f>Tabel1[[#This Row],[Rubriek]]</f>
        <v>0</v>
      </c>
      <c r="B24" s="25" t="str">
        <f>Tabel1[[#This Row],[Naam gevaarlijke stof of stofcategorie]]</f>
        <v>Arsine (arseentrihydride)</v>
      </c>
      <c r="C24" s="26"/>
      <c r="D24" s="27"/>
      <c r="E24" s="27"/>
      <c r="F24" s="29"/>
    </row>
    <row r="25" spans="1:6" x14ac:dyDescent="0.25">
      <c r="A25" s="24">
        <f>Tabel1[[#This Row],[Rubriek]]</f>
        <v>0</v>
      </c>
      <c r="B25" s="25" t="str">
        <f>Tabel1[[#This Row],[Naam gevaarlijke stof of stofcategorie]]</f>
        <v>Fosfine (fosfortrihydride)</v>
      </c>
      <c r="C25" s="26"/>
      <c r="D25" s="27"/>
      <c r="E25" s="27"/>
      <c r="F25" s="29"/>
    </row>
    <row r="26" spans="1:6" x14ac:dyDescent="0.25">
      <c r="A26" s="24">
        <f>Tabel1[[#This Row],[Rubriek]]</f>
        <v>0</v>
      </c>
      <c r="B26" s="25" t="str">
        <f>Tabel1[[#This Row],[Naam gevaarlijke stof of stofcategorie]]</f>
        <v>Zwaveltrioxide</v>
      </c>
      <c r="C26" s="26"/>
      <c r="D26" s="27"/>
      <c r="E26" s="27"/>
      <c r="F26" s="29"/>
    </row>
    <row r="27" spans="1:6" ht="45" x14ac:dyDescent="0.25">
      <c r="A27" s="24">
        <f>Tabel1[[#This Row],[Rubriek]]</f>
        <v>0</v>
      </c>
      <c r="B27" s="25" t="str">
        <f>Tabel1[[#This Row],[Naam gevaarlijke stof of stofcategorie]]</f>
        <v>Polychloordibenzofuranen en polychloordibenzodioxinen (inclusief TCDD) uitgedrukt in TCDD-equivalent (zie aantekening 17)</v>
      </c>
      <c r="C27" s="26"/>
      <c r="D27" s="27"/>
      <c r="E27" s="27"/>
      <c r="F27" s="29"/>
    </row>
    <row r="28" spans="1:6" ht="165" x14ac:dyDescent="0.25">
      <c r="A28" s="24">
        <f>Tabel1[[#This Row],[Rubriek]]</f>
        <v>0</v>
      </c>
      <c r="B28" s="25" t="str">
        <f>Tabel1[[#This Row],[Naam gevaarlijke stof of stofcategorie]]</f>
        <v>De volgende CARCINOGENEN of de mengsels die de volgende carcinogenen in concentraties van meer dan 5 gewichtsprocent bevatten:
4-aminobifenyl en/of zouten daarvan, benzotrichloride, benzidine en/of zouten daarvan, di(chloormethyl)ether, chloormethylether, 1,2-dibroomethaan, diethylsulfaat, dimethylsulfaat, dimethylcarbamoylchloride, 1,2-dibroom-3-chloorpropaan, 1,2-dimethylhydrazine, dimethylnitrosamine, hexamethylfosforzuurtriamide, hydrazine, 2-naftylamine en/of zouten daarvan, 4-nitrodifenyl en 1,3-propaansulton</v>
      </c>
      <c r="C28" s="26"/>
      <c r="D28" s="27"/>
      <c r="E28" s="27"/>
      <c r="F28" s="29"/>
    </row>
    <row r="29" spans="1:6" x14ac:dyDescent="0.25">
      <c r="A29" s="24">
        <f>Tabel1[[#This Row],[Rubriek]]</f>
        <v>0</v>
      </c>
      <c r="B29" s="25" t="str">
        <f>Tabel1[[#This Row],[Naam gevaarlijke stof of stofcategorie]]</f>
        <v>Aardolieproducten en alternatieve brandstoffen</v>
      </c>
      <c r="C29" s="26"/>
      <c r="D29" s="27"/>
      <c r="E29" s="27"/>
      <c r="F29" s="29"/>
    </row>
    <row r="30" spans="1:6" x14ac:dyDescent="0.25">
      <c r="A30" s="24">
        <f>Tabel1[[#This Row],[Rubriek]]</f>
        <v>0</v>
      </c>
      <c r="B30" s="25" t="str">
        <f>Tabel1[[#This Row],[Naam gevaarlijke stof of stofcategorie]]</f>
        <v>Watervrije ammoniak</v>
      </c>
      <c r="C30" s="26"/>
      <c r="D30" s="27"/>
      <c r="E30" s="27"/>
      <c r="F30" s="29"/>
    </row>
    <row r="31" spans="1:6" x14ac:dyDescent="0.25">
      <c r="A31" s="24">
        <f>Tabel1[[#This Row],[Rubriek]]</f>
        <v>0</v>
      </c>
      <c r="B31" s="25" t="str">
        <f>Tabel1[[#This Row],[Naam gevaarlijke stof of stofcategorie]]</f>
        <v>Boortrifluoride</v>
      </c>
      <c r="C31" s="26"/>
      <c r="D31" s="27"/>
      <c r="E31" s="27"/>
      <c r="F31" s="29"/>
    </row>
    <row r="32" spans="1:6" x14ac:dyDescent="0.25">
      <c r="A32" s="24">
        <f>Tabel1[[#This Row],[Rubriek]]</f>
        <v>0</v>
      </c>
      <c r="B32" s="25" t="str">
        <f>Tabel1[[#This Row],[Naam gevaarlijke stof of stofcategorie]]</f>
        <v>Waterstofsulfide</v>
      </c>
      <c r="C32" s="26"/>
      <c r="D32" s="27"/>
      <c r="E32" s="27"/>
      <c r="F32" s="29"/>
    </row>
    <row r="33" spans="1:6" x14ac:dyDescent="0.25">
      <c r="A33" s="24" t="str">
        <f>Tabel1[[#This Row],[Rubriek]]</f>
        <v>Rubriek “H”- GEZONDHEIDSGEVAREN</v>
      </c>
      <c r="B33" s="25" t="str">
        <f>Tabel1[[#This Row],[Naam gevaarlijke stof of stofcategorie]]</f>
        <v>Acute toxiciteit - Categorie 1 alle blootstellingsroutes</v>
      </c>
      <c r="C33" s="26"/>
      <c r="D33" s="27"/>
      <c r="E33" s="27"/>
      <c r="F33" s="29"/>
    </row>
    <row r="34" spans="1:6" x14ac:dyDescent="0.25">
      <c r="A34" s="24" t="str">
        <f>Tabel1[[#This Row],[Rubriek]]</f>
        <v>Rubriek “H”- GEZONDHEIDSGEVAREN</v>
      </c>
      <c r="B34" s="25" t="str">
        <f>Tabel1[[#This Row],[Naam gevaarlijke stof of stofcategorie]]</f>
        <v>Acute toxiciteit - Categorie 2 alle blootstellingsroutes</v>
      </c>
      <c r="C34" s="26"/>
      <c r="D34" s="27"/>
      <c r="E34" s="27"/>
      <c r="F34" s="29"/>
    </row>
    <row r="35" spans="1:6" ht="30" x14ac:dyDescent="0.25">
      <c r="A35" s="24" t="str">
        <f>Tabel1[[#This Row],[Rubriek]]</f>
        <v>Rubriek “H”- GEZONDHEIDSGEVAREN</v>
      </c>
      <c r="B35" s="25" t="str">
        <f>Tabel1[[#This Row],[Naam gevaarlijke stof of stofcategorie]]</f>
        <v>Acute toxiciteit - Categorie 3 bij inademing (zie aantekening 6)</v>
      </c>
      <c r="C35" s="26"/>
      <c r="D35" s="27"/>
      <c r="E35" s="27"/>
      <c r="F35" s="29"/>
    </row>
    <row r="36" spans="1:6" ht="60" x14ac:dyDescent="0.25">
      <c r="A36" s="24" t="str">
        <f>Tabel1[[#This Row],[Rubriek]]</f>
        <v>Rubriek “H”- GEZONDHEIDSGEVAREN</v>
      </c>
      <c r="B36" s="25" t="str">
        <f>Tabel1[[#This Row],[Naam gevaarlijke stof of stofcategorie]]</f>
        <v>Specifieke doelorgaantoxiciteit bij eenmalige blootstelling (SPECIFIC TARGET ORGAN TOXICITY, STOT) - Specifieke doelorgaantoxiciteit bij eenmalige blootstelling Categorie 1</v>
      </c>
      <c r="C36" s="26"/>
      <c r="D36" s="27"/>
      <c r="E36" s="27"/>
      <c r="F36" s="29"/>
    </row>
    <row r="37" spans="1:6" x14ac:dyDescent="0.25">
      <c r="A37" s="24" t="str">
        <f>Tabel1[[#This Row],[Rubriek]]</f>
        <v>Rubriek “H”- GEZONDHEIDSGEVAREN</v>
      </c>
      <c r="B37" s="25" t="str">
        <f>Tabel1[[#This Row],[Naam gevaarlijke stof of stofcategorie]]</f>
        <v>Huidcorrosie - Categorie 1</v>
      </c>
      <c r="C37" s="26"/>
      <c r="D37" s="27"/>
      <c r="E37" s="27"/>
      <c r="F37" s="29"/>
    </row>
    <row r="38" spans="1:6" x14ac:dyDescent="0.25">
      <c r="A38" s="24" t="str">
        <f>Tabel1[[#This Row],[Rubriek]]</f>
        <v>Rubriek “H”- GEZONDHEIDSGEVAREN</v>
      </c>
      <c r="B38" s="25" t="str">
        <f>Tabel1[[#This Row],[Naam gevaarlijke stof of stofcategorie]]</f>
        <v>Huidcorrosie - Subcategorie 1A, 1B en 1C</v>
      </c>
      <c r="C38" s="26"/>
      <c r="D38" s="27"/>
      <c r="E38" s="27"/>
      <c r="F38" s="29"/>
    </row>
    <row r="39" spans="1:6" ht="30" x14ac:dyDescent="0.25">
      <c r="A39" s="24" t="str">
        <f>Tabel1[[#This Row],[Rubriek]]</f>
        <v>Rubriek “P”- FYSISCHE GEVAREN</v>
      </c>
      <c r="B39" s="25" t="str">
        <f>Tabel1[[#This Row],[Naam gevaarlijke stof of stofcategorie]]</f>
        <v>Ontplofbare stoffen (zie aantekening 7) - Instabiele ontplofbare stoffen</v>
      </c>
      <c r="C39" s="26"/>
      <c r="D39" s="27"/>
      <c r="E39" s="27"/>
      <c r="F39" s="29"/>
    </row>
    <row r="40" spans="1:6" x14ac:dyDescent="0.25">
      <c r="A40" s="24" t="str">
        <f>Tabel1[[#This Row],[Rubriek]]</f>
        <v>Rubriek “P”- FYSISCHE GEVAREN</v>
      </c>
      <c r="B40" s="25" t="str">
        <f>Tabel1[[#This Row],[Naam gevaarlijke stof of stofcategorie]]</f>
        <v>Ontplofbare stoffen (zie aantekening 7) - Subklasse 1.1</v>
      </c>
      <c r="C40" s="26"/>
      <c r="D40" s="27"/>
      <c r="E40" s="27"/>
      <c r="F40" s="29"/>
    </row>
    <row r="41" spans="1:6" x14ac:dyDescent="0.25">
      <c r="A41" s="24" t="str">
        <f>Tabel1[[#This Row],[Rubriek]]</f>
        <v>Rubriek “P”- FYSISCHE GEVAREN</v>
      </c>
      <c r="B41" s="25" t="str">
        <f>Tabel1[[#This Row],[Naam gevaarlijke stof of stofcategorie]]</f>
        <v>Ontplofbare stoffen (zie aantekening 7) - Subklasse 1.2</v>
      </c>
      <c r="C41" s="26"/>
      <c r="D41" s="27"/>
      <c r="E41" s="27"/>
      <c r="F41" s="29"/>
    </row>
    <row r="42" spans="1:6" x14ac:dyDescent="0.25">
      <c r="A42" s="24" t="str">
        <f>Tabel1[[#This Row],[Rubriek]]</f>
        <v>Rubriek “P”- FYSISCHE GEVAREN</v>
      </c>
      <c r="B42" s="25" t="str">
        <f>Tabel1[[#This Row],[Naam gevaarlijke stof of stofcategorie]]</f>
        <v>Ontplofbare stoffen (zie aantekening 7) - Subklasse 1.3</v>
      </c>
      <c r="C42" s="26"/>
      <c r="D42" s="27"/>
      <c r="E42" s="27"/>
      <c r="F42" s="29"/>
    </row>
    <row r="43" spans="1:6" x14ac:dyDescent="0.25">
      <c r="A43" s="24" t="str">
        <f>Tabel1[[#This Row],[Rubriek]]</f>
        <v>Rubriek “P”- FYSISCHE GEVAREN</v>
      </c>
      <c r="B43" s="25" t="str">
        <f>Tabel1[[#This Row],[Naam gevaarlijke stof of stofcategorie]]</f>
        <v>Ontplofbare stoffen (zie aantekening 7) - Subklasse 1.5</v>
      </c>
      <c r="C43" s="26"/>
      <c r="D43" s="27"/>
      <c r="E43" s="27"/>
      <c r="F43" s="29"/>
    </row>
    <row r="44" spans="1:6" ht="75" x14ac:dyDescent="0.25">
      <c r="A44" s="24" t="str">
        <f>Tabel1[[#This Row],[Rubriek]]</f>
        <v>Rubriek “P”- FYSISCHE GEVAREN</v>
      </c>
      <c r="B44" s="25" t="str">
        <f>Tabel1[[#This Row],[Naam gevaarlijke stof of stofcategorie]]</f>
        <v>Stoffen of mengsels met explosieve eigenschappen volgens methode A.14 van Verordening (EG) nr. 440/2008 (zie aantekening 8) die niet behoren tot de gevarenklassen organische peroxiden of zelfontledende stoffen en mengsels</v>
      </c>
      <c r="C44" s="26"/>
      <c r="D44" s="27"/>
      <c r="E44" s="27"/>
      <c r="F44" s="29"/>
    </row>
    <row r="45" spans="1:6" x14ac:dyDescent="0.25">
      <c r="A45" s="24" t="str">
        <f>Tabel1[[#This Row],[Rubriek]]</f>
        <v>Rubriek “P”- FYSISCHE GEVAREN</v>
      </c>
      <c r="B45" s="25" t="str">
        <f>Tabel1[[#This Row],[Naam gevaarlijke stof of stofcategorie]]</f>
        <v>Ongevoelig gemaakte ontplofbare stoffen - Categorie 1</v>
      </c>
      <c r="C45" s="26"/>
      <c r="D45" s="27"/>
      <c r="E45" s="27"/>
      <c r="F45" s="29"/>
    </row>
    <row r="46" spans="1:6" x14ac:dyDescent="0.25">
      <c r="A46" s="24" t="str">
        <f>Tabel1[[#This Row],[Rubriek]]</f>
        <v>Rubriek “P”- FYSISCHE GEVAREN</v>
      </c>
      <c r="B46" s="25" t="str">
        <f>Tabel1[[#This Row],[Naam gevaarlijke stof of stofcategorie]]</f>
        <v>Ongevoelig gemaakte ontplofbare stoffen - Categorie 2</v>
      </c>
      <c r="C46" s="26"/>
      <c r="D46" s="27"/>
      <c r="E46" s="27"/>
      <c r="F46" s="29"/>
    </row>
    <row r="47" spans="1:6" x14ac:dyDescent="0.25">
      <c r="A47" s="24" t="str">
        <f>Tabel1[[#This Row],[Rubriek]]</f>
        <v>Rubriek “P”- FYSISCHE GEVAREN</v>
      </c>
      <c r="B47" s="25" t="str">
        <f>Tabel1[[#This Row],[Naam gevaarlijke stof of stofcategorie]]</f>
        <v>Ontvlambare gassen - Categorie 1A en 1B</v>
      </c>
      <c r="C47" s="26"/>
      <c r="D47" s="27"/>
      <c r="E47" s="27"/>
      <c r="F47" s="29"/>
    </row>
    <row r="48" spans="1:6" x14ac:dyDescent="0.25">
      <c r="A48" s="24" t="str">
        <f>Tabel1[[#This Row],[Rubriek]]</f>
        <v>Rubriek “P”- FYSISCHE GEVAREN</v>
      </c>
      <c r="B48" s="25" t="str">
        <f>Tabel1[[#This Row],[Naam gevaarlijke stof of stofcategorie]]</f>
        <v>Ontvlambare gassen - Categorie 2</v>
      </c>
      <c r="C48" s="26"/>
      <c r="D48" s="27"/>
      <c r="E48" s="27"/>
      <c r="F48" s="29"/>
    </row>
    <row r="49" spans="1:6" ht="30" x14ac:dyDescent="0.25">
      <c r="A49" s="24" t="str">
        <f>Tabel1[[#This Row],[Rubriek]]</f>
        <v>Rubriek “P”- FYSISCHE GEVAREN</v>
      </c>
      <c r="B49" s="25" t="str">
        <f>Tabel1[[#This Row],[Naam gevaarlijke stof of stofcategorie]]</f>
        <v xml:space="preserve">Ontvlambare vloeistoffen (B1) - Ontvlambare vloeistoffen Categorie 1 </v>
      </c>
      <c r="C49" s="26"/>
      <c r="D49" s="27"/>
      <c r="E49" s="27"/>
      <c r="F49" s="29"/>
    </row>
    <row r="50" spans="1:6" ht="45" x14ac:dyDescent="0.25">
      <c r="A50" s="24" t="str">
        <f>Tabel1[[#This Row],[Rubriek]]</f>
        <v>Rubriek “P”- FYSISCHE GEVAREN</v>
      </c>
      <c r="B50" s="25" t="str">
        <f>Tabel1[[#This Row],[Naam gevaarlijke stof of stofcategorie]]</f>
        <v>Ontvlambare vloeistoffen (B1) - Ontvlambare vloeistoffen Categorie 2 of 3 die bij een temperatuur hoger dan hun kookpunt worden gehouden</v>
      </c>
      <c r="C50" s="26"/>
      <c r="D50" s="27"/>
      <c r="E50" s="27"/>
      <c r="F50" s="29"/>
    </row>
    <row r="51" spans="1:6" ht="45" x14ac:dyDescent="0.25">
      <c r="A51" s="24" t="str">
        <f>Tabel1[[#This Row],[Rubriek]]</f>
        <v>Rubriek “P”- FYSISCHE GEVAREN</v>
      </c>
      <c r="B51" s="25" t="str">
        <f>Tabel1[[#This Row],[Naam gevaarlijke stof of stofcategorie]]</f>
        <v>Ontvlambare vloeistoffen (B1) - Overige vloeistoffen met een vlampunt ≤ 60 °C, die bij een temperatuur hoger dan hun kookpunt worden gehouden (zie aantekening 9)</v>
      </c>
      <c r="C51" s="26"/>
      <c r="D51" s="27"/>
      <c r="E51" s="27"/>
      <c r="F51" s="29"/>
    </row>
    <row r="52" spans="1:6" ht="45" x14ac:dyDescent="0.25">
      <c r="A52" s="24" t="str">
        <f>Tabel1[[#This Row],[Rubriek]]</f>
        <v>Rubriek “P”- FYSISCHE GEVAREN</v>
      </c>
      <c r="B52" s="25" t="str">
        <f>Tabel1[[#This Row],[Naam gevaarlijke stof of stofcategorie]]</f>
        <v>Ontvlambare vloeistoffen (B1) - Overige vloeistoffen met een vlampunt &gt; 60 °C, die bij een temperatuur hoger dan hun vlampunt worden gehouden</v>
      </c>
      <c r="C52" s="26"/>
      <c r="D52" s="27"/>
      <c r="E52" s="27"/>
      <c r="F52" s="29"/>
    </row>
    <row r="53" spans="1:6" ht="45" x14ac:dyDescent="0.25">
      <c r="A53" s="24" t="str">
        <f>Tabel1[[#This Row],[Rubriek]]</f>
        <v>Rubriek “P”- FYSISCHE GEVAREN</v>
      </c>
      <c r="B53" s="25" t="str">
        <f>Tabel1[[#This Row],[Naam gevaarlijke stof of stofcategorie]]</f>
        <v xml:space="preserve">Ontvlambare vloeistoffen (B2) - Ontvlambare vloeistoffen van categorie 2 of 3 die bij een temperatuur hoger dan hun vlampunt en lager dan hun kookpunt worden gehouden,  </v>
      </c>
      <c r="C53" s="26"/>
      <c r="D53" s="27"/>
      <c r="E53" s="27"/>
      <c r="F53" s="29"/>
    </row>
    <row r="54" spans="1:6" ht="60" x14ac:dyDescent="0.25">
      <c r="A54" s="24" t="str">
        <f>Tabel1[[#This Row],[Rubriek]]</f>
        <v>Rubriek “P”- FYSISCHE GEVAREN</v>
      </c>
      <c r="B54" s="25" t="str">
        <f>Tabel1[[#This Row],[Naam gevaarlijke stof of stofcategorie]]</f>
        <v>Ontvlambare vloeistoffen (B2) - Overige vloeistoffen met een vlampunt ≤ 60 °C die bij een temperatuur hoger dan hun vlampunt  en lager dan hun kookpunt worden gehouden (zie aantekening 9)</v>
      </c>
      <c r="C54" s="26"/>
      <c r="D54" s="27"/>
      <c r="E54" s="27"/>
      <c r="F54" s="29"/>
    </row>
    <row r="55" spans="1:6" ht="30" x14ac:dyDescent="0.25">
      <c r="A55" s="24" t="str">
        <f>Tabel1[[#This Row],[Rubriek]]</f>
        <v>Rubriek “P”- FYSISCHE GEVAREN</v>
      </c>
      <c r="B55" s="25" t="str">
        <f>Tabel1[[#This Row],[Naam gevaarlijke stof of stofcategorie]]</f>
        <v>Ontvlambare vloeistoffen (B3) - Ontvlambare vloeistoffen van categorie 2 of 3 die niet onder B1 of B2 vallen</v>
      </c>
      <c r="C55" s="26"/>
      <c r="D55" s="27"/>
      <c r="E55" s="27"/>
      <c r="F55" s="29"/>
    </row>
    <row r="56" spans="1:6" ht="45" x14ac:dyDescent="0.25">
      <c r="A56" s="24" t="str">
        <f>Tabel1[[#This Row],[Rubriek]]</f>
        <v>Rubriek “P”- FYSISCHE GEVAREN</v>
      </c>
      <c r="B56" s="25" t="str">
        <f>Tabel1[[#This Row],[Naam gevaarlijke stof of stofcategorie]]</f>
        <v>Zelfontledende stoffen en mengsels en organische peroxiden - Zelfontledende stoffen en mengsels Type A of B</v>
      </c>
      <c r="C56" s="26"/>
      <c r="D56" s="27"/>
      <c r="E56" s="27"/>
      <c r="F56" s="29"/>
    </row>
    <row r="57" spans="1:6" ht="30" x14ac:dyDescent="0.25">
      <c r="A57" s="24" t="str">
        <f>Tabel1[[#This Row],[Rubriek]]</f>
        <v>Rubriek “P”- FYSISCHE GEVAREN</v>
      </c>
      <c r="B57" s="25" t="str">
        <f>Tabel1[[#This Row],[Naam gevaarlijke stof of stofcategorie]]</f>
        <v>Zelfontledende stoffen en mengsels en organische peroxiden - Organische peroxiden Type A of B</v>
      </c>
      <c r="C57" s="26"/>
      <c r="D57" s="27"/>
      <c r="E57" s="27"/>
      <c r="F57" s="29"/>
    </row>
    <row r="58" spans="1:6" ht="45" x14ac:dyDescent="0.25">
      <c r="A58" s="24" t="str">
        <f>Tabel1[[#This Row],[Rubriek]]</f>
        <v>Rubriek “P”- FYSISCHE GEVAREN</v>
      </c>
      <c r="B58" s="25" t="str">
        <f>Tabel1[[#This Row],[Naam gevaarlijke stof of stofcategorie]]</f>
        <v>Zelfontledende stoffen en mengsels en organische peroxiden - Zelfontledende stoffen en mengsels Type C of D</v>
      </c>
      <c r="C58" s="26"/>
      <c r="D58" s="27"/>
      <c r="E58" s="27"/>
      <c r="F58" s="29"/>
    </row>
    <row r="59" spans="1:6" ht="30" x14ac:dyDescent="0.25">
      <c r="A59" s="24" t="str">
        <f>Tabel1[[#This Row],[Rubriek]]</f>
        <v>Rubriek “P”- FYSISCHE GEVAREN</v>
      </c>
      <c r="B59" s="25" t="str">
        <f>Tabel1[[#This Row],[Naam gevaarlijke stof of stofcategorie]]</f>
        <v>Zelfontledende stoffen en mengsels en organische peroxiden - Organische peroxiden Type C of D</v>
      </c>
      <c r="C59" s="26"/>
      <c r="D59" s="27"/>
      <c r="E59" s="27"/>
      <c r="F59" s="29"/>
    </row>
    <row r="60" spans="1:6" ht="30" x14ac:dyDescent="0.25">
      <c r="A60" s="24" t="str">
        <f>Tabel1[[#This Row],[Rubriek]]</f>
        <v>Rubriek “P”- FYSISCHE GEVAREN</v>
      </c>
      <c r="B60" s="25" t="str">
        <f>Tabel1[[#This Row],[Naam gevaarlijke stof of stofcategorie]]</f>
        <v>Pyrofore vloeistoffen en vaste stoffen - Pyrofore vloeistoffen Categorie 1</v>
      </c>
      <c r="C60" s="26"/>
      <c r="D60" s="27"/>
      <c r="E60" s="27"/>
      <c r="F60" s="29"/>
    </row>
    <row r="61" spans="1:6" ht="30" x14ac:dyDescent="0.25">
      <c r="A61" s="24" t="str">
        <f>Tabel1[[#This Row],[Rubriek]]</f>
        <v>Rubriek “P”- FYSISCHE GEVAREN</v>
      </c>
      <c r="B61" s="25" t="str">
        <f>Tabel1[[#This Row],[Naam gevaarlijke stof of stofcategorie]]</f>
        <v>Pyrofore vloeistoffen en vaste stoffen - Pyrofore vaste stoffen Categorie 1</v>
      </c>
      <c r="C61" s="26"/>
      <c r="D61" s="27"/>
      <c r="E61" s="27"/>
      <c r="F61" s="29"/>
    </row>
    <row r="62" spans="1:6" ht="30" x14ac:dyDescent="0.25">
      <c r="A62" s="24" t="str">
        <f>Tabel1[[#This Row],[Rubriek]]</f>
        <v>Rubriek “P”- FYSISCHE GEVAREN</v>
      </c>
      <c r="B62" s="25" t="str">
        <f>Tabel1[[#This Row],[Naam gevaarlijke stof of stofcategorie]]</f>
        <v>Voor zelfverhitting vatbare stoffen en mengsels - Categorie 1</v>
      </c>
      <c r="C62" s="26"/>
      <c r="D62" s="27"/>
      <c r="E62" s="27"/>
      <c r="F62" s="29"/>
    </row>
    <row r="63" spans="1:6" ht="30" x14ac:dyDescent="0.25">
      <c r="A63" s="24" t="str">
        <f>Tabel1[[#This Row],[Rubriek]]</f>
        <v>Rubriek “P”- FYSISCHE GEVAREN</v>
      </c>
      <c r="B63" s="25" t="str">
        <f>Tabel1[[#This Row],[Naam gevaarlijke stof of stofcategorie]]</f>
        <v>Voor zelfverhitting vatbare stoffen en mengsels - Categorie 2</v>
      </c>
      <c r="C63" s="26"/>
      <c r="D63" s="27"/>
      <c r="E63" s="27"/>
      <c r="F63" s="29"/>
    </row>
    <row r="64" spans="1:6" ht="30" x14ac:dyDescent="0.25">
      <c r="A64" s="24" t="str">
        <f>Tabel1[[#This Row],[Rubriek]]</f>
        <v>Rubriek “O” – OVERIGE GEVAREN</v>
      </c>
      <c r="B64" s="25" t="str">
        <f>Tabel1[[#This Row],[Naam gevaarlijke stof of stofcategorie]]</f>
        <v>Stoffen en mengsels die in contact met water ontvlambare gassen ontwikkelen - Categorie 1</v>
      </c>
      <c r="C64" s="26"/>
      <c r="D64" s="27"/>
      <c r="E64" s="27"/>
      <c r="F64" s="29"/>
    </row>
    <row r="65" spans="1:6" ht="30" x14ac:dyDescent="0.25">
      <c r="A65" s="24" t="str">
        <f>Tabel1[[#This Row],[Rubriek]]</f>
        <v>Rubriek “O” – OVERIGE GEVAREN</v>
      </c>
      <c r="B65" s="25" t="str">
        <f>Tabel1[[#This Row],[Naam gevaarlijke stof of stofcategorie]]</f>
        <v xml:space="preserve">Stoffen en mengsels die in contact met water ontvlambare gassen ontwikkelen - Categorie 2 </v>
      </c>
      <c r="C65" s="26"/>
      <c r="D65" s="27"/>
      <c r="E65" s="27"/>
      <c r="F65" s="29"/>
    </row>
    <row r="66" spans="1:6" ht="30" x14ac:dyDescent="0.25">
      <c r="A66" s="24" t="str">
        <f>Tabel1[[#This Row],[Rubriek]]</f>
        <v>Rubriek “O” – OVERIGE GEVAREN</v>
      </c>
      <c r="B66" s="25" t="str">
        <f>Tabel1[[#This Row],[Naam gevaarlijke stof of stofcategorie]]</f>
        <v>Stoffen en mengsels die in contact met water ontvlambare gassen ontwikkelen - Categorie 3</v>
      </c>
      <c r="C66" s="26"/>
      <c r="D66" s="27"/>
      <c r="E66" s="27"/>
      <c r="F66" s="29"/>
    </row>
    <row r="67" spans="1:6" ht="30" x14ac:dyDescent="0.25">
      <c r="A67" s="24" t="str">
        <f>Tabel1[[#This Row],[Rubriek]]</f>
        <v>Rubriek “O” – OVERIGE GEVAREN</v>
      </c>
      <c r="B67" s="25" t="str">
        <f>Tabel1[[#This Row],[Naam gevaarlijke stof of stofcategorie]]</f>
        <v>Stoffen en mengsels met gevaaraanduiding EUH014 Reageert heftig met water</v>
      </c>
      <c r="C67" s="26"/>
      <c r="D67" s="27"/>
      <c r="E67" s="27"/>
      <c r="F67" s="29"/>
    </row>
    <row r="68" spans="1:6" x14ac:dyDescent="0.25">
      <c r="A68" s="24" t="str">
        <f>Tabel1[[#This Row],[Rubriek]]</f>
        <v>Rubriek “O” – OVERIGE GEVAREN</v>
      </c>
      <c r="B68" s="25" t="str">
        <f>Tabel1[[#This Row],[Naam gevaarlijke stof of stofcategorie]]</f>
        <v>Stoffen of mengsels met gevarenaanduiding EUH029</v>
      </c>
      <c r="C68" s="26"/>
      <c r="D68" s="27"/>
      <c r="E68" s="27"/>
      <c r="F68" s="29"/>
    </row>
    <row r="69" spans="1:6" x14ac:dyDescent="0.25">
      <c r="A69" s="30" t="str">
        <f>Tabel1[[#This Row],[Rubriek]]</f>
        <v>Rubriek “O” – OVERIGE GEVAREN</v>
      </c>
      <c r="B69" s="31" t="str">
        <f>Tabel1[[#This Row],[Naam gevaarlijke stof of stofcategorie]]</f>
        <v>Vormt giftig gas in contact met water</v>
      </c>
      <c r="C69" s="32"/>
      <c r="D69" s="33"/>
      <c r="E69" s="33"/>
      <c r="F69" s="34"/>
    </row>
  </sheetData>
  <sheetProtection sheet="1" selectLockedCells="1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Y69"/>
  <sheetViews>
    <sheetView showGridLines="0" workbookViewId="0">
      <pane ySplit="3" topLeftCell="A4" activePane="bottomLeft" state="frozen"/>
      <selection pane="bottomLeft" activeCell="F4" sqref="F4"/>
    </sheetView>
  </sheetViews>
  <sheetFormatPr defaultColWidth="9.140625" defaultRowHeight="15" x14ac:dyDescent="0.25"/>
  <cols>
    <col min="1" max="1" width="36" style="3" customWidth="1"/>
    <col min="2" max="2" width="54.7109375" style="11" customWidth="1"/>
    <col min="3" max="6" width="16.140625" style="1" customWidth="1"/>
    <col min="7" max="7" width="13.140625" style="16" customWidth="1"/>
    <col min="8" max="8" width="11" style="16" customWidth="1"/>
    <col min="9" max="18" width="7.140625" style="1" customWidth="1"/>
    <col min="19" max="20" width="9.140625" style="1"/>
    <col min="21" max="21" width="7.140625" style="1" customWidth="1"/>
    <col min="22" max="16384" width="9.140625" style="1"/>
  </cols>
  <sheetData>
    <row r="1" spans="1:25" x14ac:dyDescent="0.25">
      <c r="C1" s="2"/>
      <c r="D1" s="2"/>
      <c r="E1" s="2"/>
      <c r="F1" s="2"/>
    </row>
    <row r="2" spans="1:25" ht="50.25" customHeight="1" x14ac:dyDescent="0.25">
      <c r="B2" s="12" t="str">
        <f>CONCATENATE(Y5, IF(W5=0,""," "),Y6)</f>
        <v/>
      </c>
    </row>
    <row r="3" spans="1:25" s="14" customFormat="1" ht="45.75" customHeight="1" x14ac:dyDescent="0.25">
      <c r="A3" s="14" t="s">
        <v>71</v>
      </c>
      <c r="B3" s="14" t="s">
        <v>0</v>
      </c>
      <c r="C3" s="14" t="s">
        <v>30</v>
      </c>
      <c r="D3" s="18" t="s">
        <v>97</v>
      </c>
      <c r="E3" s="14" t="s">
        <v>98</v>
      </c>
      <c r="F3" s="14" t="s">
        <v>99</v>
      </c>
      <c r="G3" s="14" t="s">
        <v>72</v>
      </c>
      <c r="H3" s="14" t="s">
        <v>73</v>
      </c>
      <c r="I3" s="14" t="s">
        <v>74</v>
      </c>
      <c r="J3" s="14" t="s">
        <v>75</v>
      </c>
      <c r="K3" s="14" t="s">
        <v>76</v>
      </c>
      <c r="L3" s="14" t="s">
        <v>77</v>
      </c>
      <c r="M3" s="14" t="s">
        <v>78</v>
      </c>
      <c r="N3" s="14" t="s">
        <v>79</v>
      </c>
      <c r="O3" s="14" t="s">
        <v>80</v>
      </c>
      <c r="P3" s="14" t="s">
        <v>81</v>
      </c>
      <c r="Q3" s="14" t="s">
        <v>82</v>
      </c>
      <c r="R3" s="14" t="s">
        <v>83</v>
      </c>
    </row>
    <row r="4" spans="1:25" s="2" customFormat="1" ht="14.45" customHeight="1" x14ac:dyDescent="0.25">
      <c r="A4" s="5"/>
      <c r="B4" s="9" t="s">
        <v>1</v>
      </c>
      <c r="C4" s="7">
        <v>1500</v>
      </c>
      <c r="D4" s="13">
        <f>Tabel13[[#This Row],[Hoeveelheid in tonnen voeibaar]]</f>
        <v>0</v>
      </c>
      <c r="E4" s="13">
        <f>Tabel13[[#This Row],[Hoeveelheid in tonnen vast]]</f>
        <v>0</v>
      </c>
      <c r="F4" s="13">
        <f>Tabel13[[#This Row],[Hoeveelheid in tonnen gas]]</f>
        <v>0</v>
      </c>
      <c r="G4" s="15">
        <f>SUM(Tabel1[[#This Row],[Hoeveelheid in tonnen voeibaar]:[Hoeveelheid in tonnen gas]])</f>
        <v>0</v>
      </c>
      <c r="H4" s="15">
        <f>Tabel1[[#This Row],[Hoeveelheid in tonnen]]/Tabel1[[#This Row],[Drempelwaarde]]</f>
        <v>0</v>
      </c>
      <c r="I4" s="6"/>
      <c r="J4" s="6"/>
      <c r="K4" s="6"/>
      <c r="L4" s="6"/>
      <c r="M4" s="6"/>
      <c r="N4" s="6"/>
      <c r="O4" s="6"/>
      <c r="P4" s="6"/>
      <c r="Q4" s="6"/>
      <c r="R4" s="6"/>
      <c r="T4" s="2" t="s">
        <v>84</v>
      </c>
      <c r="U4" s="17" t="e">
        <f>SUMIF(Tabel1[Som Groep 1],1,Tabel1[Sommatiewaarde])</f>
        <v>#DIV/0!</v>
      </c>
      <c r="X4" s="2" t="s">
        <v>94</v>
      </c>
      <c r="Y4" s="2" t="s">
        <v>95</v>
      </c>
    </row>
    <row r="5" spans="1:25" ht="14.45" customHeight="1" x14ac:dyDescent="0.25">
      <c r="A5" s="5"/>
      <c r="B5" s="10" t="s">
        <v>2</v>
      </c>
      <c r="C5" s="7">
        <v>375</v>
      </c>
      <c r="D5" s="13">
        <f>Tabel13[[#This Row],[Hoeveelheid in tonnen voeibaar]]</f>
        <v>0</v>
      </c>
      <c r="E5" s="13">
        <f>Tabel13[[#This Row],[Hoeveelheid in tonnen vast]]</f>
        <v>0</v>
      </c>
      <c r="F5" s="13">
        <f>Tabel13[[#This Row],[Hoeveelheid in tonnen gas]]</f>
        <v>0</v>
      </c>
      <c r="G5" s="15">
        <f>SUM(Tabel1[[#This Row],[Hoeveelheid in tonnen voeibaar]:[Hoeveelheid in tonnen gas]])</f>
        <v>0</v>
      </c>
      <c r="H5" s="15">
        <f>Tabel1[[#This Row],[Hoeveelheid in tonnen]]/Tabel1[[#This Row],[Drempelwaarde]]</f>
        <v>0</v>
      </c>
      <c r="I5" s="6"/>
      <c r="J5" s="6"/>
      <c r="K5" s="6"/>
      <c r="L5" s="6"/>
      <c r="M5" s="6"/>
      <c r="N5" s="6"/>
      <c r="O5" s="6"/>
      <c r="P5" s="6"/>
      <c r="Q5" s="6"/>
      <c r="R5" s="6"/>
      <c r="T5" s="2" t="s">
        <v>85</v>
      </c>
      <c r="U5" s="17">
        <f>SUMIF(Tabel1[Som Groep 2],1,Tabel1[Sommatiewaarde])</f>
        <v>0</v>
      </c>
      <c r="W5" s="1">
        <f>COUNTIF(Tabel1[Sommatiewaarde],"&gt;=1")</f>
        <v>0</v>
      </c>
      <c r="X5" s="1" t="str">
        <f>IF($W5=0,"",_xlfn.CONCAT("U bent op basis van ",$W5," uniek stoffen of categoriën ARIE-plichtig."))</f>
        <v/>
      </c>
      <c r="Y5" s="1" t="str">
        <f>IF($W5=0,"",_xlfn.CONCAT("De werkgever is op basis van ",$W5," uniek stoffen of categoriën ARIE-plichtig."))</f>
        <v/>
      </c>
    </row>
    <row r="6" spans="1:25" x14ac:dyDescent="0.25">
      <c r="A6" s="5"/>
      <c r="B6" s="10" t="s">
        <v>3</v>
      </c>
      <c r="C6" s="7">
        <v>105</v>
      </c>
      <c r="D6" s="13">
        <f>Tabel13[[#This Row],[Hoeveelheid in tonnen voeibaar]]</f>
        <v>0</v>
      </c>
      <c r="E6" s="13">
        <f>Tabel13[[#This Row],[Hoeveelheid in tonnen vast]]</f>
        <v>0</v>
      </c>
      <c r="F6" s="13">
        <f>Tabel13[[#This Row],[Hoeveelheid in tonnen gas]]</f>
        <v>0</v>
      </c>
      <c r="G6" s="15">
        <f>SUM(Tabel1[[#This Row],[Hoeveelheid in tonnen voeibaar]:[Hoeveelheid in tonnen gas]])</f>
        <v>0</v>
      </c>
      <c r="H6" s="15">
        <f>Tabel1[[#This Row],[Hoeveelheid in tonnen]]/Tabel1[[#This Row],[Drempelwaarde]]</f>
        <v>0</v>
      </c>
      <c r="I6" s="6"/>
      <c r="J6" s="6"/>
      <c r="K6" s="6"/>
      <c r="L6" s="6"/>
      <c r="M6" s="6"/>
      <c r="N6" s="6"/>
      <c r="O6" s="6"/>
      <c r="P6" s="6"/>
      <c r="Q6" s="6"/>
      <c r="R6" s="6"/>
      <c r="T6" s="2" t="s">
        <v>86</v>
      </c>
      <c r="U6" s="17">
        <f>SUMIF(Tabel1[Som Groep 3],1,Tabel1[Sommatiewaarde])</f>
        <v>0</v>
      </c>
      <c r="W6" s="1">
        <f>COUNTIF(U4:U13,"&gt;=1")</f>
        <v>0</v>
      </c>
      <c r="X6" s="1" t="str">
        <f>IF($W6=0,"",_xlfn.CONCAT("U bent op basis van ",$W6," sommatieregels ARIE-plichtig."))</f>
        <v/>
      </c>
      <c r="Y6" s="1" t="str">
        <f>IF($W6=0,"",CONCATENATE("De werkgever is op basis van ",$W6," sommatieregels ARIE-plichtig."))</f>
        <v/>
      </c>
    </row>
    <row r="7" spans="1:25" x14ac:dyDescent="0.25">
      <c r="A7" s="5"/>
      <c r="B7" s="10" t="s">
        <v>4</v>
      </c>
      <c r="C7" s="7">
        <v>3</v>
      </c>
      <c r="D7" s="13">
        <f>Tabel13[[#This Row],[Hoeveelheid in tonnen voeibaar]]</f>
        <v>0</v>
      </c>
      <c r="E7" s="13">
        <f>Tabel13[[#This Row],[Hoeveelheid in tonnen vast]]</f>
        <v>0</v>
      </c>
      <c r="F7" s="13">
        <f>Tabel13[[#This Row],[Hoeveelheid in tonnen gas]]</f>
        <v>0</v>
      </c>
      <c r="G7" s="15">
        <f>SUM(Tabel1[[#This Row],[Hoeveelheid in tonnen voeibaar]:[Hoeveelheid in tonnen gas]])</f>
        <v>0</v>
      </c>
      <c r="H7" s="15">
        <f>Tabel1[[#This Row],[Hoeveelheid in tonnen]]/Tabel1[[#This Row],[Drempelwaarde]]</f>
        <v>0</v>
      </c>
      <c r="I7" s="6"/>
      <c r="J7" s="6"/>
      <c r="K7" s="6"/>
      <c r="L7" s="6"/>
      <c r="M7" s="6"/>
      <c r="N7" s="6"/>
      <c r="O7" s="6"/>
      <c r="P7" s="6"/>
      <c r="Q7" s="6"/>
      <c r="R7" s="6"/>
      <c r="T7" s="2" t="s">
        <v>87</v>
      </c>
      <c r="U7" s="17">
        <f>SUMIF(Tabel1[Som Groep 4],1,Tabel1[Sommatiewaarde])</f>
        <v>0</v>
      </c>
    </row>
    <row r="8" spans="1:25" x14ac:dyDescent="0.25">
      <c r="A8" s="5"/>
      <c r="B8" s="10" t="s">
        <v>5</v>
      </c>
      <c r="C8" s="7">
        <v>1500</v>
      </c>
      <c r="D8" s="13">
        <f>Tabel13[[#This Row],[Hoeveelheid in tonnen voeibaar]]</f>
        <v>0</v>
      </c>
      <c r="E8" s="13">
        <f>Tabel13[[#This Row],[Hoeveelheid in tonnen vast]]</f>
        <v>0</v>
      </c>
      <c r="F8" s="13">
        <f>Tabel13[[#This Row],[Hoeveelheid in tonnen gas]]</f>
        <v>0</v>
      </c>
      <c r="G8" s="15">
        <f>SUM(Tabel1[[#This Row],[Hoeveelheid in tonnen voeibaar]:[Hoeveelheid in tonnen gas]])</f>
        <v>0</v>
      </c>
      <c r="H8" s="15">
        <f>Tabel1[[#This Row],[Hoeveelheid in tonnen]]/Tabel1[[#This Row],[Drempelwaarde]]</f>
        <v>0</v>
      </c>
      <c r="I8" s="6"/>
      <c r="J8" s="6"/>
      <c r="K8" s="6"/>
      <c r="L8" s="6"/>
      <c r="M8" s="6"/>
      <c r="N8" s="6"/>
      <c r="O8" s="6"/>
      <c r="P8" s="6"/>
      <c r="Q8" s="6"/>
      <c r="R8" s="6"/>
      <c r="T8" s="2" t="s">
        <v>88</v>
      </c>
      <c r="U8" s="17">
        <f>SUMIF(Tabel1[Som Groep 5],1,Tabel1[Sommatiewaarde])</f>
        <v>0</v>
      </c>
    </row>
    <row r="9" spans="1:25" x14ac:dyDescent="0.25">
      <c r="A9" s="5"/>
      <c r="B9" s="10" t="s">
        <v>6</v>
      </c>
      <c r="C9" s="7">
        <v>375</v>
      </c>
      <c r="D9" s="13">
        <f>Tabel13[[#This Row],[Hoeveelheid in tonnen voeibaar]]</f>
        <v>0</v>
      </c>
      <c r="E9" s="13">
        <f>Tabel13[[#This Row],[Hoeveelheid in tonnen vast]]</f>
        <v>0</v>
      </c>
      <c r="F9" s="13">
        <f>Tabel13[[#This Row],[Hoeveelheid in tonnen gas]]</f>
        <v>0</v>
      </c>
      <c r="G9" s="15">
        <f>SUM(Tabel1[[#This Row],[Hoeveelheid in tonnen voeibaar]:[Hoeveelheid in tonnen gas]])</f>
        <v>0</v>
      </c>
      <c r="H9" s="15">
        <f>Tabel1[[#This Row],[Hoeveelheid in tonnen]]/Tabel1[[#This Row],[Drempelwaarde]]</f>
        <v>0</v>
      </c>
      <c r="I9" s="6"/>
      <c r="J9" s="6"/>
      <c r="K9" s="6"/>
      <c r="L9" s="6"/>
      <c r="M9" s="6"/>
      <c r="N9" s="6"/>
      <c r="O9" s="6"/>
      <c r="P9" s="6"/>
      <c r="Q9" s="6"/>
      <c r="R9" s="6"/>
      <c r="T9" s="2" t="s">
        <v>89</v>
      </c>
      <c r="U9" s="17">
        <f>SUMIF(Tabel1[Som Groep 6],1,Tabel1[Sommatiewaarde])</f>
        <v>0</v>
      </c>
    </row>
    <row r="10" spans="1:25" x14ac:dyDescent="0.25">
      <c r="A10" s="5"/>
      <c r="B10" s="10" t="s">
        <v>7</v>
      </c>
      <c r="C10" s="7">
        <v>6</v>
      </c>
      <c r="D10" s="13">
        <f>Tabel13[[#This Row],[Hoeveelheid in tonnen voeibaar]]</f>
        <v>0</v>
      </c>
      <c r="E10" s="13">
        <f>Tabel13[[#This Row],[Hoeveelheid in tonnen vast]]</f>
        <v>0</v>
      </c>
      <c r="F10" s="13">
        <f>Tabel13[[#This Row],[Hoeveelheid in tonnen gas]]</f>
        <v>0</v>
      </c>
      <c r="G10" s="15">
        <f>SUM(Tabel1[[#This Row],[Hoeveelheid in tonnen voeibaar]:[Hoeveelheid in tonnen gas]])</f>
        <v>0</v>
      </c>
      <c r="H10" s="15">
        <f>Tabel1[[#This Row],[Hoeveelheid in tonnen]]/Tabel1[[#This Row],[Drempelwaarde]]</f>
        <v>0</v>
      </c>
      <c r="I10" s="6"/>
      <c r="J10" s="6"/>
      <c r="K10" s="6"/>
      <c r="L10" s="6"/>
      <c r="M10" s="6"/>
      <c r="N10" s="6"/>
      <c r="O10" s="6"/>
      <c r="P10" s="6"/>
      <c r="Q10" s="6"/>
      <c r="R10" s="6"/>
      <c r="T10" s="2" t="s">
        <v>90</v>
      </c>
      <c r="U10" s="17">
        <f>SUMIF(Tabel1[Som Groep 7],1,Tabel1[Sommatiewaarde])</f>
        <v>0</v>
      </c>
    </row>
    <row r="11" spans="1:25" x14ac:dyDescent="0.25">
      <c r="A11" s="5"/>
      <c r="B11" s="10" t="s">
        <v>8</v>
      </c>
      <c r="C11" s="7">
        <v>3</v>
      </c>
      <c r="D11" s="13">
        <f>Tabel13[[#This Row],[Hoeveelheid in tonnen voeibaar]]</f>
        <v>0</v>
      </c>
      <c r="E11" s="13">
        <f>Tabel13[[#This Row],[Hoeveelheid in tonnen vast]]</f>
        <v>0</v>
      </c>
      <c r="F11" s="13">
        <f>Tabel13[[#This Row],[Hoeveelheid in tonnen gas]]</f>
        <v>0</v>
      </c>
      <c r="G11" s="15">
        <f>SUM(Tabel1[[#This Row],[Hoeveelheid in tonnen voeibaar]:[Hoeveelheid in tonnen gas]])</f>
        <v>0</v>
      </c>
      <c r="H11" s="15">
        <f>Tabel1[[#This Row],[Hoeveelheid in tonnen]]/Tabel1[[#This Row],[Drempelwaarde]]</f>
        <v>0</v>
      </c>
      <c r="I11" s="6"/>
      <c r="J11" s="6"/>
      <c r="K11" s="6"/>
      <c r="L11" s="6"/>
      <c r="M11" s="6"/>
      <c r="N11" s="6"/>
      <c r="O11" s="6"/>
      <c r="P11" s="6"/>
      <c r="Q11" s="6"/>
      <c r="R11" s="6"/>
      <c r="T11" s="2" t="s">
        <v>91</v>
      </c>
      <c r="U11" s="17">
        <f>SUMIF(Tabel1[Som Groep 8],1,Tabel1[Sommatiewaarde])</f>
        <v>0</v>
      </c>
    </row>
    <row r="12" spans="1:25" x14ac:dyDescent="0.25">
      <c r="A12" s="5"/>
      <c r="B12" s="10" t="s">
        <v>9</v>
      </c>
      <c r="C12" s="7">
        <v>3</v>
      </c>
      <c r="D12" s="13">
        <f>Tabel13[[#This Row],[Hoeveelheid in tonnen voeibaar]]</f>
        <v>0</v>
      </c>
      <c r="E12" s="13">
        <f>Tabel13[[#This Row],[Hoeveelheid in tonnen vast]]</f>
        <v>0</v>
      </c>
      <c r="F12" s="13">
        <f>Tabel13[[#This Row],[Hoeveelheid in tonnen gas]]</f>
        <v>0</v>
      </c>
      <c r="G12" s="15">
        <f>SUM(Tabel1[[#This Row],[Hoeveelheid in tonnen voeibaar]:[Hoeveelheid in tonnen gas]])</f>
        <v>0</v>
      </c>
      <c r="H12" s="15">
        <f>Tabel1[[#This Row],[Hoeveelheid in tonnen]]/Tabel1[[#This Row],[Drempelwaarde]]</f>
        <v>0</v>
      </c>
      <c r="I12" s="6"/>
      <c r="J12" s="6"/>
      <c r="K12" s="6"/>
      <c r="L12" s="6"/>
      <c r="M12" s="6"/>
      <c r="N12" s="6"/>
      <c r="O12" s="6"/>
      <c r="P12" s="6"/>
      <c r="Q12" s="6"/>
      <c r="R12" s="6"/>
      <c r="T12" s="2" t="s">
        <v>92</v>
      </c>
      <c r="U12" s="17">
        <f>SUMIF(Tabel1[Som Groep 9],1,Tabel1[Sommatiewaarde])</f>
        <v>0</v>
      </c>
    </row>
    <row r="13" spans="1:25" x14ac:dyDescent="0.25">
      <c r="A13" s="5"/>
      <c r="B13" s="10" t="s">
        <v>10</v>
      </c>
      <c r="C13" s="7">
        <v>1.5</v>
      </c>
      <c r="D13" s="13">
        <f>Tabel13[[#This Row],[Hoeveelheid in tonnen voeibaar]]</f>
        <v>0</v>
      </c>
      <c r="E13" s="13">
        <f>Tabel13[[#This Row],[Hoeveelheid in tonnen vast]]</f>
        <v>0</v>
      </c>
      <c r="F13" s="13">
        <f>Tabel13[[#This Row],[Hoeveelheid in tonnen gas]]</f>
        <v>0</v>
      </c>
      <c r="G13" s="15">
        <f>SUM(Tabel1[[#This Row],[Hoeveelheid in tonnen voeibaar]:[Hoeveelheid in tonnen gas]])</f>
        <v>0</v>
      </c>
      <c r="H13" s="15">
        <f>Tabel1[[#This Row],[Hoeveelheid in tonnen]]/Tabel1[[#This Row],[Drempelwaarde]]</f>
        <v>0</v>
      </c>
      <c r="I13" s="6"/>
      <c r="J13" s="6"/>
      <c r="K13" s="6"/>
      <c r="L13" s="6"/>
      <c r="M13" s="6"/>
      <c r="N13" s="6"/>
      <c r="O13" s="6"/>
      <c r="P13" s="6"/>
      <c r="Q13" s="6"/>
      <c r="R13" s="6"/>
      <c r="T13" s="2" t="s">
        <v>93</v>
      </c>
      <c r="U13" s="17">
        <f>SUMIF(Tabel1[Som Groep 10],1,Tabel1[Sommatiewaarde])</f>
        <v>0</v>
      </c>
    </row>
    <row r="14" spans="1:25" x14ac:dyDescent="0.25">
      <c r="A14" s="5"/>
      <c r="B14" s="10" t="s">
        <v>11</v>
      </c>
      <c r="C14" s="7">
        <v>1.5</v>
      </c>
      <c r="D14" s="13">
        <f>Tabel13[[#This Row],[Hoeveelheid in tonnen voeibaar]]</f>
        <v>0</v>
      </c>
      <c r="E14" s="13">
        <f>Tabel13[[#This Row],[Hoeveelheid in tonnen vast]]</f>
        <v>0</v>
      </c>
      <c r="F14" s="13">
        <f>Tabel13[[#This Row],[Hoeveelheid in tonnen gas]]</f>
        <v>0</v>
      </c>
      <c r="G14" s="15">
        <f>SUM(Tabel1[[#This Row],[Hoeveelheid in tonnen voeibaar]:[Hoeveelheid in tonnen gas]])</f>
        <v>0</v>
      </c>
      <c r="H14" s="15">
        <f>Tabel1[[#This Row],[Hoeveelheid in tonnen]]/Tabel1[[#This Row],[Drempelwaarde]]</f>
        <v>0</v>
      </c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25" x14ac:dyDescent="0.25">
      <c r="A15" s="5"/>
      <c r="B15" s="10" t="s">
        <v>12</v>
      </c>
      <c r="C15" s="7">
        <v>7.5</v>
      </c>
      <c r="D15" s="13">
        <f>Tabel13[[#This Row],[Hoeveelheid in tonnen voeibaar]]</f>
        <v>0</v>
      </c>
      <c r="E15" s="13">
        <f>Tabel13[[#This Row],[Hoeveelheid in tonnen vast]]</f>
        <v>0</v>
      </c>
      <c r="F15" s="13">
        <f>Tabel13[[#This Row],[Hoeveelheid in tonnen gas]]</f>
        <v>0</v>
      </c>
      <c r="G15" s="15">
        <f>SUM(Tabel1[[#This Row],[Hoeveelheid in tonnen voeibaar]:[Hoeveelheid in tonnen gas]])</f>
        <v>0</v>
      </c>
      <c r="H15" s="15">
        <f>Tabel1[[#This Row],[Hoeveelheid in tonnen]]/Tabel1[[#This Row],[Drempelwaarde]]</f>
        <v>0</v>
      </c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25" ht="45" x14ac:dyDescent="0.25">
      <c r="A16" s="5"/>
      <c r="B16" s="10" t="s">
        <v>13</v>
      </c>
      <c r="C16" s="7">
        <v>15</v>
      </c>
      <c r="D16" s="13">
        <f>Tabel13[[#This Row],[Hoeveelheid in tonnen voeibaar]]</f>
        <v>0</v>
      </c>
      <c r="E16" s="13">
        <f>Tabel13[[#This Row],[Hoeveelheid in tonnen vast]]</f>
        <v>0</v>
      </c>
      <c r="F16" s="13">
        <f>Tabel13[[#This Row],[Hoeveelheid in tonnen gas]]</f>
        <v>0</v>
      </c>
      <c r="G16" s="15">
        <f>SUM(Tabel1[[#This Row],[Hoeveelheid in tonnen voeibaar]:[Hoeveelheid in tonnen gas]])</f>
        <v>0</v>
      </c>
      <c r="H16" s="15">
        <f>Tabel1[[#This Row],[Hoeveelheid in tonnen]]/Tabel1[[#This Row],[Drempelwaarde]]</f>
        <v>0</v>
      </c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x14ac:dyDescent="0.25">
      <c r="A17" s="5"/>
      <c r="B17" s="10" t="s">
        <v>14</v>
      </c>
      <c r="C17" s="7">
        <v>1.5</v>
      </c>
      <c r="D17" s="13">
        <f>Tabel13[[#This Row],[Hoeveelheid in tonnen voeibaar]]</f>
        <v>0</v>
      </c>
      <c r="E17" s="13">
        <f>Tabel13[[#This Row],[Hoeveelheid in tonnen vast]]</f>
        <v>0</v>
      </c>
      <c r="F17" s="13">
        <f>Tabel13[[#This Row],[Hoeveelheid in tonnen gas]]</f>
        <v>0</v>
      </c>
      <c r="G17" s="15">
        <f>SUM(Tabel1[[#This Row],[Hoeveelheid in tonnen voeibaar]:[Hoeveelheid in tonnen gas]])</f>
        <v>0</v>
      </c>
      <c r="H17" s="15">
        <f>Tabel1[[#This Row],[Hoeveelheid in tonnen]]/Tabel1[[#This Row],[Drempelwaarde]]</f>
        <v>0</v>
      </c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x14ac:dyDescent="0.25">
      <c r="A18" s="5"/>
      <c r="B18" s="10" t="s">
        <v>15</v>
      </c>
      <c r="C18" s="7">
        <v>1.5</v>
      </c>
      <c r="D18" s="13">
        <f>Tabel13[[#This Row],[Hoeveelheid in tonnen voeibaar]]</f>
        <v>0</v>
      </c>
      <c r="E18" s="13">
        <f>Tabel13[[#This Row],[Hoeveelheid in tonnen vast]]</f>
        <v>0</v>
      </c>
      <c r="F18" s="13">
        <f>Tabel13[[#This Row],[Hoeveelheid in tonnen gas]]</f>
        <v>0</v>
      </c>
      <c r="G18" s="15">
        <f>SUM(Tabel1[[#This Row],[Hoeveelheid in tonnen voeibaar]:[Hoeveelheid in tonnen gas]])</f>
        <v>0</v>
      </c>
      <c r="H18" s="15">
        <f>Tabel1[[#This Row],[Hoeveelheid in tonnen]]/Tabel1[[#This Row],[Drempelwaarde]]</f>
        <v>0</v>
      </c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x14ac:dyDescent="0.25">
      <c r="A19" s="5"/>
      <c r="B19" s="10" t="s">
        <v>16</v>
      </c>
      <c r="C19" s="7">
        <v>1.5</v>
      </c>
      <c r="D19" s="13">
        <f>Tabel13[[#This Row],[Hoeveelheid in tonnen voeibaar]]</f>
        <v>0</v>
      </c>
      <c r="E19" s="13">
        <f>Tabel13[[#This Row],[Hoeveelheid in tonnen vast]]</f>
        <v>0</v>
      </c>
      <c r="F19" s="13">
        <f>Tabel13[[#This Row],[Hoeveelheid in tonnen gas]]</f>
        <v>0</v>
      </c>
      <c r="G19" s="15">
        <f>SUM(Tabel1[[#This Row],[Hoeveelheid in tonnen voeibaar]:[Hoeveelheid in tonnen gas]])</f>
        <v>0</v>
      </c>
      <c r="H19" s="15">
        <f>Tabel1[[#This Row],[Hoeveelheid in tonnen]]/Tabel1[[#This Row],[Drempelwaarde]]</f>
        <v>0</v>
      </c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x14ac:dyDescent="0.25">
      <c r="A20" s="5"/>
      <c r="B20" s="10" t="s">
        <v>17</v>
      </c>
      <c r="C20" s="7">
        <v>4.4999999999999998E-2</v>
      </c>
      <c r="D20" s="13">
        <f>Tabel13[[#This Row],[Hoeveelheid in tonnen voeibaar]]</f>
        <v>0</v>
      </c>
      <c r="E20" s="13">
        <f>Tabel13[[#This Row],[Hoeveelheid in tonnen vast]]</f>
        <v>0</v>
      </c>
      <c r="F20" s="13">
        <f>Tabel13[[#This Row],[Hoeveelheid in tonnen gas]]</f>
        <v>0</v>
      </c>
      <c r="G20" s="15">
        <f>SUM(Tabel1[[#This Row],[Hoeveelheid in tonnen voeibaar]:[Hoeveelheid in tonnen gas]])</f>
        <v>0</v>
      </c>
      <c r="H20" s="15">
        <f>Tabel1[[#This Row],[Hoeveelheid in tonnen]]/Tabel1[[#This Row],[Drempelwaarde]]</f>
        <v>0</v>
      </c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x14ac:dyDescent="0.25">
      <c r="A21" s="5"/>
      <c r="B21" s="10" t="s">
        <v>18</v>
      </c>
      <c r="C21" s="7">
        <v>60</v>
      </c>
      <c r="D21" s="13">
        <f>Tabel13[[#This Row],[Hoeveelheid in tonnen voeibaar]]</f>
        <v>0</v>
      </c>
      <c r="E21" s="13">
        <f>Tabel13[[#This Row],[Hoeveelheid in tonnen vast]]</f>
        <v>0</v>
      </c>
      <c r="F21" s="13">
        <f>Tabel13[[#This Row],[Hoeveelheid in tonnen gas]]</f>
        <v>0</v>
      </c>
      <c r="G21" s="15">
        <f>SUM(Tabel1[[#This Row],[Hoeveelheid in tonnen voeibaar]:[Hoeveelheid in tonnen gas]])</f>
        <v>0</v>
      </c>
      <c r="H21" s="15">
        <f>Tabel1[[#This Row],[Hoeveelheid in tonnen]]/Tabel1[[#This Row],[Drempelwaarde]]</f>
        <v>0</v>
      </c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ht="30" x14ac:dyDescent="0.25">
      <c r="A22" s="5"/>
      <c r="B22" s="10" t="s">
        <v>29</v>
      </c>
      <c r="C22" s="7">
        <v>3</v>
      </c>
      <c r="D22" s="13">
        <f>Tabel13[[#This Row],[Hoeveelheid in tonnen voeibaar]]</f>
        <v>0</v>
      </c>
      <c r="E22" s="13">
        <f>Tabel13[[#This Row],[Hoeveelheid in tonnen vast]]</f>
        <v>0</v>
      </c>
      <c r="F22" s="13">
        <f>Tabel13[[#This Row],[Hoeveelheid in tonnen gas]]</f>
        <v>0</v>
      </c>
      <c r="G22" s="15">
        <f>SUM(Tabel1[[#This Row],[Hoeveelheid in tonnen voeibaar]:[Hoeveelheid in tonnen gas]])</f>
        <v>0</v>
      </c>
      <c r="H22" s="15">
        <f>Tabel1[[#This Row],[Hoeveelheid in tonnen]]/Tabel1[[#This Row],[Drempelwaarde]]</f>
        <v>0</v>
      </c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x14ac:dyDescent="0.25">
      <c r="A23" s="5"/>
      <c r="B23" s="10" t="s">
        <v>19</v>
      </c>
      <c r="C23" s="7">
        <v>0.09</v>
      </c>
      <c r="D23" s="13">
        <f>Tabel13[[#This Row],[Hoeveelheid in tonnen voeibaar]]</f>
        <v>0</v>
      </c>
      <c r="E23" s="13">
        <f>Tabel13[[#This Row],[Hoeveelheid in tonnen vast]]</f>
        <v>0</v>
      </c>
      <c r="F23" s="13">
        <f>Tabel13[[#This Row],[Hoeveelheid in tonnen gas]]</f>
        <v>0</v>
      </c>
      <c r="G23" s="15">
        <f>SUM(Tabel1[[#This Row],[Hoeveelheid in tonnen voeibaar]:[Hoeveelheid in tonnen gas]])</f>
        <v>0</v>
      </c>
      <c r="H23" s="15">
        <f>Tabel1[[#This Row],[Hoeveelheid in tonnen]]/Tabel1[[#This Row],[Drempelwaarde]]</f>
        <v>0</v>
      </c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x14ac:dyDescent="0.25">
      <c r="A24" s="5"/>
      <c r="B24" s="10" t="s">
        <v>20</v>
      </c>
      <c r="C24" s="7">
        <v>0.06</v>
      </c>
      <c r="D24" s="13">
        <f>Tabel13[[#This Row],[Hoeveelheid in tonnen voeibaar]]</f>
        <v>0</v>
      </c>
      <c r="E24" s="13">
        <f>Tabel13[[#This Row],[Hoeveelheid in tonnen vast]]</f>
        <v>0</v>
      </c>
      <c r="F24" s="13">
        <f>Tabel13[[#This Row],[Hoeveelheid in tonnen gas]]</f>
        <v>0</v>
      </c>
      <c r="G24" s="15">
        <f>SUM(Tabel1[[#This Row],[Hoeveelheid in tonnen voeibaar]:[Hoeveelheid in tonnen gas]])</f>
        <v>0</v>
      </c>
      <c r="H24" s="15">
        <f>Tabel1[[#This Row],[Hoeveelheid in tonnen]]/Tabel1[[#This Row],[Drempelwaarde]]</f>
        <v>0</v>
      </c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x14ac:dyDescent="0.25">
      <c r="A25" s="5"/>
      <c r="B25" s="10" t="s">
        <v>21</v>
      </c>
      <c r="C25" s="7">
        <v>0.06</v>
      </c>
      <c r="D25" s="13">
        <f>Tabel13[[#This Row],[Hoeveelheid in tonnen voeibaar]]</f>
        <v>0</v>
      </c>
      <c r="E25" s="13">
        <f>Tabel13[[#This Row],[Hoeveelheid in tonnen vast]]</f>
        <v>0</v>
      </c>
      <c r="F25" s="13">
        <f>Tabel13[[#This Row],[Hoeveelheid in tonnen gas]]</f>
        <v>0</v>
      </c>
      <c r="G25" s="15">
        <f>SUM(Tabel1[[#This Row],[Hoeveelheid in tonnen voeibaar]:[Hoeveelheid in tonnen gas]])</f>
        <v>0</v>
      </c>
      <c r="H25" s="15">
        <f>Tabel1[[#This Row],[Hoeveelheid in tonnen]]/Tabel1[[#This Row],[Drempelwaarde]]</f>
        <v>0</v>
      </c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x14ac:dyDescent="0.25">
      <c r="A26" s="5"/>
      <c r="B26" s="10" t="s">
        <v>22</v>
      </c>
      <c r="C26" s="7">
        <v>4.5</v>
      </c>
      <c r="D26" s="13">
        <f>Tabel13[[#This Row],[Hoeveelheid in tonnen voeibaar]]</f>
        <v>0</v>
      </c>
      <c r="E26" s="13">
        <f>Tabel13[[#This Row],[Hoeveelheid in tonnen vast]]</f>
        <v>0</v>
      </c>
      <c r="F26" s="13">
        <f>Tabel13[[#This Row],[Hoeveelheid in tonnen gas]]</f>
        <v>0</v>
      </c>
      <c r="G26" s="15">
        <f>SUM(Tabel1[[#This Row],[Hoeveelheid in tonnen voeibaar]:[Hoeveelheid in tonnen gas]])</f>
        <v>0</v>
      </c>
      <c r="H26" s="15">
        <f>Tabel1[[#This Row],[Hoeveelheid in tonnen]]/Tabel1[[#This Row],[Drempelwaarde]]</f>
        <v>0</v>
      </c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ht="45" x14ac:dyDescent="0.25">
      <c r="A27" s="5"/>
      <c r="B27" s="10" t="s">
        <v>23</v>
      </c>
      <c r="C27" s="7">
        <v>2.9999999999999997E-4</v>
      </c>
      <c r="D27" s="13">
        <f>Tabel13[[#This Row],[Hoeveelheid in tonnen voeibaar]]</f>
        <v>0</v>
      </c>
      <c r="E27" s="13">
        <f>Tabel13[[#This Row],[Hoeveelheid in tonnen vast]]</f>
        <v>0</v>
      </c>
      <c r="F27" s="13">
        <f>Tabel13[[#This Row],[Hoeveelheid in tonnen gas]]</f>
        <v>0</v>
      </c>
      <c r="G27" s="15">
        <f>SUM(Tabel1[[#This Row],[Hoeveelheid in tonnen voeibaar]:[Hoeveelheid in tonnen gas]])</f>
        <v>0</v>
      </c>
      <c r="H27" s="15">
        <f>Tabel1[[#This Row],[Hoeveelheid in tonnen]]/Tabel1[[#This Row],[Drempelwaarde]]</f>
        <v>0</v>
      </c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ht="165" x14ac:dyDescent="0.25">
      <c r="A28" s="5"/>
      <c r="B28" s="10" t="s">
        <v>28</v>
      </c>
      <c r="C28" s="7">
        <v>0.15</v>
      </c>
      <c r="D28" s="13">
        <f>Tabel13[[#This Row],[Hoeveelheid in tonnen voeibaar]]</f>
        <v>0</v>
      </c>
      <c r="E28" s="13">
        <f>Tabel13[[#This Row],[Hoeveelheid in tonnen vast]]</f>
        <v>0</v>
      </c>
      <c r="F28" s="13">
        <f>Tabel13[[#This Row],[Hoeveelheid in tonnen gas]]</f>
        <v>0</v>
      </c>
      <c r="G28" s="15">
        <f>SUM(Tabel1[[#This Row],[Hoeveelheid in tonnen voeibaar]:[Hoeveelheid in tonnen gas]])</f>
        <v>0</v>
      </c>
      <c r="H28" s="15">
        <f>Tabel1[[#This Row],[Hoeveelheid in tonnen]]/Tabel1[[#This Row],[Drempelwaarde]]</f>
        <v>0</v>
      </c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x14ac:dyDescent="0.25">
      <c r="A29" s="5"/>
      <c r="B29" s="10" t="s">
        <v>24</v>
      </c>
      <c r="C29" s="7">
        <v>750</v>
      </c>
      <c r="D29" s="13">
        <f>Tabel13[[#This Row],[Hoeveelheid in tonnen voeibaar]]</f>
        <v>0</v>
      </c>
      <c r="E29" s="13">
        <f>Tabel13[[#This Row],[Hoeveelheid in tonnen vast]]</f>
        <v>0</v>
      </c>
      <c r="F29" s="13">
        <f>Tabel13[[#This Row],[Hoeveelheid in tonnen gas]]</f>
        <v>0</v>
      </c>
      <c r="G29" s="15">
        <f>SUM(Tabel1[[#This Row],[Hoeveelheid in tonnen voeibaar]:[Hoeveelheid in tonnen gas]])</f>
        <v>0</v>
      </c>
      <c r="H29" s="15">
        <f>Tabel1[[#This Row],[Hoeveelheid in tonnen]]/Tabel1[[#This Row],[Drempelwaarde]]</f>
        <v>0</v>
      </c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x14ac:dyDescent="0.25">
      <c r="A30" s="5"/>
      <c r="B30" s="10" t="s">
        <v>25</v>
      </c>
      <c r="C30" s="7">
        <v>15</v>
      </c>
      <c r="D30" s="13">
        <f>Tabel13[[#This Row],[Hoeveelheid in tonnen voeibaar]]</f>
        <v>0</v>
      </c>
      <c r="E30" s="13">
        <f>Tabel13[[#This Row],[Hoeveelheid in tonnen vast]]</f>
        <v>0</v>
      </c>
      <c r="F30" s="13">
        <f>Tabel13[[#This Row],[Hoeveelheid in tonnen gas]]</f>
        <v>0</v>
      </c>
      <c r="G30" s="15">
        <f>SUM(Tabel1[[#This Row],[Hoeveelheid in tonnen voeibaar]:[Hoeveelheid in tonnen gas]])</f>
        <v>0</v>
      </c>
      <c r="H30" s="15">
        <f>Tabel1[[#This Row],[Hoeveelheid in tonnen]]/Tabel1[[#This Row],[Drempelwaarde]]</f>
        <v>0</v>
      </c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x14ac:dyDescent="0.25">
      <c r="A31" s="5"/>
      <c r="B31" s="10" t="s">
        <v>26</v>
      </c>
      <c r="C31" s="7">
        <v>1.5</v>
      </c>
      <c r="D31" s="13">
        <f>Tabel13[[#This Row],[Hoeveelheid in tonnen voeibaar]]</f>
        <v>0</v>
      </c>
      <c r="E31" s="13">
        <f>Tabel13[[#This Row],[Hoeveelheid in tonnen vast]]</f>
        <v>0</v>
      </c>
      <c r="F31" s="13">
        <f>Tabel13[[#This Row],[Hoeveelheid in tonnen gas]]</f>
        <v>0</v>
      </c>
      <c r="G31" s="15">
        <f>SUM(Tabel1[[#This Row],[Hoeveelheid in tonnen voeibaar]:[Hoeveelheid in tonnen gas]])</f>
        <v>0</v>
      </c>
      <c r="H31" s="15">
        <f>Tabel1[[#This Row],[Hoeveelheid in tonnen]]/Tabel1[[#This Row],[Drempelwaarde]]</f>
        <v>0</v>
      </c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x14ac:dyDescent="0.25">
      <c r="A32" s="5"/>
      <c r="B32" s="10" t="s">
        <v>27</v>
      </c>
      <c r="C32" s="7">
        <v>1.5</v>
      </c>
      <c r="D32" s="13">
        <f>Tabel13[[#This Row],[Hoeveelheid in tonnen voeibaar]]</f>
        <v>0</v>
      </c>
      <c r="E32" s="13">
        <f>Tabel13[[#This Row],[Hoeveelheid in tonnen vast]]</f>
        <v>0</v>
      </c>
      <c r="F32" s="13">
        <f>Tabel13[[#This Row],[Hoeveelheid in tonnen gas]]</f>
        <v>0</v>
      </c>
      <c r="G32" s="15">
        <f>SUM(Tabel1[[#This Row],[Hoeveelheid in tonnen voeibaar]:[Hoeveelheid in tonnen gas]])</f>
        <v>0</v>
      </c>
      <c r="H32" s="15">
        <f>Tabel1[[#This Row],[Hoeveelheid in tonnen]]/Tabel1[[#This Row],[Drempelwaarde]]</f>
        <v>0</v>
      </c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x14ac:dyDescent="0.25">
      <c r="A33" s="8" t="s">
        <v>31</v>
      </c>
      <c r="B33" s="9" t="s">
        <v>38</v>
      </c>
      <c r="C33" s="7">
        <v>1.5</v>
      </c>
      <c r="D33" s="13">
        <f>Tabel13[[#This Row],[Hoeveelheid in tonnen voeibaar]]</f>
        <v>0</v>
      </c>
      <c r="E33" s="13">
        <f>Tabel13[[#This Row],[Hoeveelheid in tonnen vast]]</f>
        <v>0</v>
      </c>
      <c r="F33" s="13">
        <f>Tabel13[[#This Row],[Hoeveelheid in tonnen gas]]</f>
        <v>0</v>
      </c>
      <c r="G33" s="15">
        <f>SUM(Tabel1[[#This Row],[Hoeveelheid in tonnen voeibaar]:[Hoeveelheid in tonnen gas]])</f>
        <v>0</v>
      </c>
      <c r="H33" s="15">
        <f>Tabel1[[#This Row],[Hoeveelheid in tonnen]]/Tabel1[[#This Row],[Drempelwaarde]]</f>
        <v>0</v>
      </c>
      <c r="I33" s="6">
        <v>1</v>
      </c>
      <c r="J33" s="6"/>
      <c r="K33" s="6"/>
      <c r="L33" s="6"/>
      <c r="M33" s="6"/>
      <c r="N33" s="6"/>
      <c r="O33" s="6"/>
      <c r="P33" s="6"/>
      <c r="Q33" s="6"/>
      <c r="R33" s="6"/>
    </row>
    <row r="34" spans="1:18" x14ac:dyDescent="0.25">
      <c r="A34" s="8" t="s">
        <v>31</v>
      </c>
      <c r="B34" s="9" t="s">
        <v>39</v>
      </c>
      <c r="C34" s="7">
        <v>15</v>
      </c>
      <c r="D34" s="13">
        <f>Tabel13[[#This Row],[Hoeveelheid in tonnen voeibaar]]</f>
        <v>0</v>
      </c>
      <c r="E34" s="13">
        <f>Tabel13[[#This Row],[Hoeveelheid in tonnen vast]]</f>
        <v>0</v>
      </c>
      <c r="F34" s="13">
        <f>Tabel13[[#This Row],[Hoeveelheid in tonnen gas]]</f>
        <v>0</v>
      </c>
      <c r="G34" s="15">
        <f>SUM(Tabel1[[#This Row],[Hoeveelheid in tonnen voeibaar]:[Hoeveelheid in tonnen gas]])</f>
        <v>0</v>
      </c>
      <c r="H34" s="15">
        <f>Tabel1[[#This Row],[Hoeveelheid in tonnen]]/Tabel1[[#This Row],[Drempelwaarde]]</f>
        <v>0</v>
      </c>
      <c r="I34" s="6">
        <v>1</v>
      </c>
      <c r="J34" s="6"/>
      <c r="K34" s="6"/>
      <c r="L34" s="6"/>
      <c r="M34" s="6"/>
      <c r="N34" s="6"/>
      <c r="O34" s="6"/>
      <c r="P34" s="6"/>
      <c r="Q34" s="6"/>
      <c r="R34" s="6"/>
    </row>
    <row r="35" spans="1:18" ht="30" x14ac:dyDescent="0.25">
      <c r="A35" s="8" t="s">
        <v>31</v>
      </c>
      <c r="B35" s="9" t="s">
        <v>40</v>
      </c>
      <c r="C35" s="7"/>
      <c r="D35" s="13">
        <f>Tabel13[[#This Row],[Hoeveelheid in tonnen voeibaar]]</f>
        <v>0</v>
      </c>
      <c r="E35" s="13">
        <f>Tabel13[[#This Row],[Hoeveelheid in tonnen vast]]</f>
        <v>0</v>
      </c>
      <c r="F35" s="13">
        <f>Tabel13[[#This Row],[Hoeveelheid in tonnen gas]]</f>
        <v>0</v>
      </c>
      <c r="G35" s="15">
        <f>SUM(Tabel1[[#This Row],[Hoeveelheid in tonnen voeibaar]:[Hoeveelheid in tonnen gas]])</f>
        <v>0</v>
      </c>
      <c r="H35" s="15" t="e">
        <f>Tabel1[[#This Row],[Hoeveelheid in tonnen]]/Tabel1[[#This Row],[Drempelwaarde]]</f>
        <v>#DIV/0!</v>
      </c>
      <c r="I35" s="6">
        <v>1</v>
      </c>
      <c r="J35" s="6"/>
      <c r="K35" s="6"/>
      <c r="L35" s="6"/>
      <c r="M35" s="6"/>
      <c r="N35" s="6"/>
      <c r="O35" s="6"/>
      <c r="P35" s="6"/>
      <c r="Q35" s="6"/>
      <c r="R35" s="6"/>
    </row>
    <row r="36" spans="1:18" ht="60" x14ac:dyDescent="0.25">
      <c r="A36" s="8" t="s">
        <v>31</v>
      </c>
      <c r="B36" s="9" t="s">
        <v>43</v>
      </c>
      <c r="C36" s="7">
        <v>15</v>
      </c>
      <c r="D36" s="13">
        <f>Tabel13[[#This Row],[Hoeveelheid in tonnen voeibaar]]</f>
        <v>0</v>
      </c>
      <c r="E36" s="13">
        <f>Tabel13[[#This Row],[Hoeveelheid in tonnen vast]]</f>
        <v>0</v>
      </c>
      <c r="F36" s="13">
        <f>Tabel13[[#This Row],[Hoeveelheid in tonnen gas]]</f>
        <v>0</v>
      </c>
      <c r="G36" s="15">
        <f>SUM(Tabel1[[#This Row],[Hoeveelheid in tonnen voeibaar]:[Hoeveelheid in tonnen gas]])</f>
        <v>0</v>
      </c>
      <c r="H36" s="15">
        <f>Tabel1[[#This Row],[Hoeveelheid in tonnen]]/Tabel1[[#This Row],[Drempelwaarde]]</f>
        <v>0</v>
      </c>
      <c r="I36" s="6">
        <v>1</v>
      </c>
      <c r="J36" s="6"/>
      <c r="K36" s="6"/>
      <c r="L36" s="6"/>
      <c r="M36" s="6"/>
      <c r="N36" s="6"/>
      <c r="O36" s="6"/>
      <c r="P36" s="6"/>
      <c r="Q36" s="6"/>
      <c r="R36" s="6"/>
    </row>
    <row r="37" spans="1:18" x14ac:dyDescent="0.25">
      <c r="A37" s="8" t="s">
        <v>31</v>
      </c>
      <c r="B37" s="9" t="s">
        <v>41</v>
      </c>
      <c r="C37" s="7">
        <v>15</v>
      </c>
      <c r="D37" s="13">
        <f>Tabel13[[#This Row],[Hoeveelheid in tonnen voeibaar]]</f>
        <v>0</v>
      </c>
      <c r="E37" s="13">
        <f>Tabel13[[#This Row],[Hoeveelheid in tonnen vast]]</f>
        <v>0</v>
      </c>
      <c r="F37" s="13">
        <f>Tabel13[[#This Row],[Hoeveelheid in tonnen gas]]</f>
        <v>0</v>
      </c>
      <c r="G37" s="15">
        <f>SUM(Tabel1[[#This Row],[Hoeveelheid in tonnen voeibaar]:[Hoeveelheid in tonnen gas]])</f>
        <v>0</v>
      </c>
      <c r="H37" s="15">
        <f>Tabel1[[#This Row],[Hoeveelheid in tonnen]]/Tabel1[[#This Row],[Drempelwaarde]]</f>
        <v>0</v>
      </c>
      <c r="I37" s="6">
        <v>1</v>
      </c>
      <c r="J37" s="6"/>
      <c r="K37" s="6"/>
      <c r="L37" s="6"/>
      <c r="M37" s="6"/>
      <c r="N37" s="6"/>
      <c r="O37" s="6"/>
      <c r="P37" s="6"/>
      <c r="Q37" s="6"/>
      <c r="R37" s="6"/>
    </row>
    <row r="38" spans="1:18" x14ac:dyDescent="0.25">
      <c r="A38" s="8" t="s">
        <v>31</v>
      </c>
      <c r="B38" s="9" t="s">
        <v>42</v>
      </c>
      <c r="C38" s="7"/>
      <c r="D38" s="13">
        <f>Tabel13[[#This Row],[Hoeveelheid in tonnen voeibaar]]</f>
        <v>0</v>
      </c>
      <c r="E38" s="13">
        <f>Tabel13[[#This Row],[Hoeveelheid in tonnen vast]]</f>
        <v>0</v>
      </c>
      <c r="F38" s="13">
        <f>Tabel13[[#This Row],[Hoeveelheid in tonnen gas]]</f>
        <v>0</v>
      </c>
      <c r="G38" s="15">
        <f>SUM(Tabel1[[#This Row],[Hoeveelheid in tonnen voeibaar]:[Hoeveelheid in tonnen gas]])</f>
        <v>0</v>
      </c>
      <c r="H38" s="15" t="e">
        <f>Tabel1[[#This Row],[Hoeveelheid in tonnen]]/Tabel1[[#This Row],[Drempelwaarde]]</f>
        <v>#DIV/0!</v>
      </c>
      <c r="I38" s="6">
        <v>1</v>
      </c>
      <c r="J38" s="6"/>
      <c r="K38" s="6"/>
      <c r="L38" s="6"/>
      <c r="M38" s="6"/>
      <c r="N38" s="6"/>
      <c r="O38" s="6"/>
      <c r="P38" s="6"/>
      <c r="Q38" s="6"/>
      <c r="R38" s="6"/>
    </row>
    <row r="39" spans="1:18" ht="30" x14ac:dyDescent="0.25">
      <c r="A39" s="9" t="s">
        <v>32</v>
      </c>
      <c r="B39" s="9" t="s">
        <v>66</v>
      </c>
      <c r="C39" s="7">
        <v>3</v>
      </c>
      <c r="D39" s="13">
        <f>Tabel13[[#This Row],[Hoeveelheid in tonnen voeibaar]]</f>
        <v>0</v>
      </c>
      <c r="E39" s="13">
        <f>Tabel13[[#This Row],[Hoeveelheid in tonnen vast]]</f>
        <v>0</v>
      </c>
      <c r="F39" s="13">
        <f>Tabel13[[#This Row],[Hoeveelheid in tonnen gas]]</f>
        <v>0</v>
      </c>
      <c r="G39" s="15">
        <f>SUM(Tabel1[[#This Row],[Hoeveelheid in tonnen voeibaar]:[Hoeveelheid in tonnen gas]])</f>
        <v>0</v>
      </c>
      <c r="H39" s="15">
        <f>Tabel1[[#This Row],[Hoeveelheid in tonnen]]/Tabel1[[#This Row],[Drempelwaarde]]</f>
        <v>0</v>
      </c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x14ac:dyDescent="0.25">
      <c r="A40" s="9" t="s">
        <v>32</v>
      </c>
      <c r="B40" s="9" t="s">
        <v>67</v>
      </c>
      <c r="C40" s="7"/>
      <c r="D40" s="13">
        <f>Tabel13[[#This Row],[Hoeveelheid in tonnen voeibaar]]</f>
        <v>0</v>
      </c>
      <c r="E40" s="13">
        <f>Tabel13[[#This Row],[Hoeveelheid in tonnen vast]]</f>
        <v>0</v>
      </c>
      <c r="F40" s="13">
        <f>Tabel13[[#This Row],[Hoeveelheid in tonnen gas]]</f>
        <v>0</v>
      </c>
      <c r="G40" s="15">
        <f>SUM(Tabel1[[#This Row],[Hoeveelheid in tonnen voeibaar]:[Hoeveelheid in tonnen gas]])</f>
        <v>0</v>
      </c>
      <c r="H40" s="15" t="e">
        <f>Tabel1[[#This Row],[Hoeveelheid in tonnen]]/Tabel1[[#This Row],[Drempelwaarde]]</f>
        <v>#DIV/0!</v>
      </c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x14ac:dyDescent="0.25">
      <c r="A41" s="9" t="s">
        <v>32</v>
      </c>
      <c r="B41" s="9" t="s">
        <v>68</v>
      </c>
      <c r="C41" s="7"/>
      <c r="D41" s="13">
        <f>Tabel13[[#This Row],[Hoeveelheid in tonnen voeibaar]]</f>
        <v>0</v>
      </c>
      <c r="E41" s="13">
        <f>Tabel13[[#This Row],[Hoeveelheid in tonnen vast]]</f>
        <v>0</v>
      </c>
      <c r="F41" s="13">
        <f>Tabel13[[#This Row],[Hoeveelheid in tonnen gas]]</f>
        <v>0</v>
      </c>
      <c r="G41" s="15">
        <f>SUM(Tabel1[[#This Row],[Hoeveelheid in tonnen voeibaar]:[Hoeveelheid in tonnen gas]])</f>
        <v>0</v>
      </c>
      <c r="H41" s="15" t="e">
        <f>Tabel1[[#This Row],[Hoeveelheid in tonnen]]/Tabel1[[#This Row],[Drempelwaarde]]</f>
        <v>#DIV/0!</v>
      </c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x14ac:dyDescent="0.25">
      <c r="A42" s="9" t="s">
        <v>32</v>
      </c>
      <c r="B42" s="9" t="s">
        <v>69</v>
      </c>
      <c r="C42" s="7"/>
      <c r="D42" s="13">
        <f>Tabel13[[#This Row],[Hoeveelheid in tonnen voeibaar]]</f>
        <v>0</v>
      </c>
      <c r="E42" s="13">
        <f>Tabel13[[#This Row],[Hoeveelheid in tonnen vast]]</f>
        <v>0</v>
      </c>
      <c r="F42" s="13">
        <f>Tabel13[[#This Row],[Hoeveelheid in tonnen gas]]</f>
        <v>0</v>
      </c>
      <c r="G42" s="15">
        <f>SUM(Tabel1[[#This Row],[Hoeveelheid in tonnen voeibaar]:[Hoeveelheid in tonnen gas]])</f>
        <v>0</v>
      </c>
      <c r="H42" s="15" t="e">
        <f>Tabel1[[#This Row],[Hoeveelheid in tonnen]]/Tabel1[[#This Row],[Drempelwaarde]]</f>
        <v>#DIV/0!</v>
      </c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x14ac:dyDescent="0.25">
      <c r="A43" s="9" t="s">
        <v>32</v>
      </c>
      <c r="B43" s="9" t="s">
        <v>70</v>
      </c>
      <c r="C43" s="7"/>
      <c r="D43" s="13">
        <f>Tabel13[[#This Row],[Hoeveelheid in tonnen voeibaar]]</f>
        <v>0</v>
      </c>
      <c r="E43" s="13">
        <f>Tabel13[[#This Row],[Hoeveelheid in tonnen vast]]</f>
        <v>0</v>
      </c>
      <c r="F43" s="13">
        <f>Tabel13[[#This Row],[Hoeveelheid in tonnen gas]]</f>
        <v>0</v>
      </c>
      <c r="G43" s="15">
        <f>SUM(Tabel1[[#This Row],[Hoeveelheid in tonnen voeibaar]:[Hoeveelheid in tonnen gas]])</f>
        <v>0</v>
      </c>
      <c r="H43" s="15" t="e">
        <f>Tabel1[[#This Row],[Hoeveelheid in tonnen]]/Tabel1[[#This Row],[Drempelwaarde]]</f>
        <v>#DIV/0!</v>
      </c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ht="75" x14ac:dyDescent="0.25">
      <c r="A44" s="9" t="s">
        <v>32</v>
      </c>
      <c r="B44" s="9" t="s">
        <v>33</v>
      </c>
      <c r="C44" s="7">
        <v>3</v>
      </c>
      <c r="D44" s="13">
        <f>Tabel13[[#This Row],[Hoeveelheid in tonnen voeibaar]]</f>
        <v>0</v>
      </c>
      <c r="E44" s="13">
        <f>Tabel13[[#This Row],[Hoeveelheid in tonnen vast]]</f>
        <v>0</v>
      </c>
      <c r="F44" s="13">
        <f>Tabel13[[#This Row],[Hoeveelheid in tonnen gas]]</f>
        <v>0</v>
      </c>
      <c r="G44" s="15">
        <f>SUM(Tabel1[[#This Row],[Hoeveelheid in tonnen voeibaar]:[Hoeveelheid in tonnen gas]])</f>
        <v>0</v>
      </c>
      <c r="H44" s="15">
        <f>Tabel1[[#This Row],[Hoeveelheid in tonnen]]/Tabel1[[#This Row],[Drempelwaarde]]</f>
        <v>0</v>
      </c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1:18" x14ac:dyDescent="0.25">
      <c r="A45" s="9" t="s">
        <v>32</v>
      </c>
      <c r="B45" s="9" t="s">
        <v>44</v>
      </c>
      <c r="C45" s="7">
        <v>15</v>
      </c>
      <c r="D45" s="13">
        <f>Tabel13[[#This Row],[Hoeveelheid in tonnen voeibaar]]</f>
        <v>0</v>
      </c>
      <c r="E45" s="13">
        <f>Tabel13[[#This Row],[Hoeveelheid in tonnen vast]]</f>
        <v>0</v>
      </c>
      <c r="F45" s="13">
        <f>Tabel13[[#This Row],[Hoeveelheid in tonnen gas]]</f>
        <v>0</v>
      </c>
      <c r="G45" s="15">
        <f>SUM(Tabel1[[#This Row],[Hoeveelheid in tonnen voeibaar]:[Hoeveelheid in tonnen gas]])</f>
        <v>0</v>
      </c>
      <c r="H45" s="15">
        <f>Tabel1[[#This Row],[Hoeveelheid in tonnen]]/Tabel1[[#This Row],[Drempelwaarde]]</f>
        <v>0</v>
      </c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 x14ac:dyDescent="0.25">
      <c r="A46" s="9" t="s">
        <v>32</v>
      </c>
      <c r="B46" s="9" t="s">
        <v>45</v>
      </c>
      <c r="C46" s="7"/>
      <c r="D46" s="13">
        <f>Tabel13[[#This Row],[Hoeveelheid in tonnen voeibaar]]</f>
        <v>0</v>
      </c>
      <c r="E46" s="13">
        <f>Tabel13[[#This Row],[Hoeveelheid in tonnen vast]]</f>
        <v>0</v>
      </c>
      <c r="F46" s="13">
        <f>Tabel13[[#This Row],[Hoeveelheid in tonnen gas]]</f>
        <v>0</v>
      </c>
      <c r="G46" s="15">
        <f>SUM(Tabel1[[#This Row],[Hoeveelheid in tonnen voeibaar]:[Hoeveelheid in tonnen gas]])</f>
        <v>0</v>
      </c>
      <c r="H46" s="15" t="e">
        <f>Tabel1[[#This Row],[Hoeveelheid in tonnen]]/Tabel1[[#This Row],[Drempelwaarde]]</f>
        <v>#DIV/0!</v>
      </c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x14ac:dyDescent="0.25">
      <c r="A47" s="9" t="s">
        <v>32</v>
      </c>
      <c r="B47" s="9" t="s">
        <v>46</v>
      </c>
      <c r="C47" s="7">
        <v>3</v>
      </c>
      <c r="D47" s="13">
        <f>Tabel13[[#This Row],[Hoeveelheid in tonnen voeibaar]]</f>
        <v>0</v>
      </c>
      <c r="E47" s="13">
        <f>Tabel13[[#This Row],[Hoeveelheid in tonnen vast]]</f>
        <v>0</v>
      </c>
      <c r="F47" s="13">
        <f>Tabel13[[#This Row],[Hoeveelheid in tonnen gas]]</f>
        <v>0</v>
      </c>
      <c r="G47" s="15">
        <f>SUM(Tabel1[[#This Row],[Hoeveelheid in tonnen voeibaar]:[Hoeveelheid in tonnen gas]])</f>
        <v>0</v>
      </c>
      <c r="H47" s="15">
        <f>Tabel1[[#This Row],[Hoeveelheid in tonnen]]/Tabel1[[#This Row],[Drempelwaarde]]</f>
        <v>0</v>
      </c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x14ac:dyDescent="0.25">
      <c r="A48" s="9" t="s">
        <v>32</v>
      </c>
      <c r="B48" s="9" t="s">
        <v>47</v>
      </c>
      <c r="C48" s="7"/>
      <c r="D48" s="13">
        <f>Tabel13[[#This Row],[Hoeveelheid in tonnen voeibaar]]</f>
        <v>0</v>
      </c>
      <c r="E48" s="13">
        <f>Tabel13[[#This Row],[Hoeveelheid in tonnen vast]]</f>
        <v>0</v>
      </c>
      <c r="F48" s="13">
        <f>Tabel13[[#This Row],[Hoeveelheid in tonnen gas]]</f>
        <v>0</v>
      </c>
      <c r="G48" s="15">
        <f>SUM(Tabel1[[#This Row],[Hoeveelheid in tonnen voeibaar]:[Hoeveelheid in tonnen gas]])</f>
        <v>0</v>
      </c>
      <c r="H48" s="15" t="e">
        <f>Tabel1[[#This Row],[Hoeveelheid in tonnen]]/Tabel1[[#This Row],[Drempelwaarde]]</f>
        <v>#DIV/0!</v>
      </c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1:18" ht="30" x14ac:dyDescent="0.25">
      <c r="A49" s="9" t="s">
        <v>32</v>
      </c>
      <c r="B49" s="9" t="s">
        <v>48</v>
      </c>
      <c r="C49" s="7">
        <v>3</v>
      </c>
      <c r="D49" s="13">
        <f>Tabel13[[#This Row],[Hoeveelheid in tonnen voeibaar]]</f>
        <v>0</v>
      </c>
      <c r="E49" s="13">
        <f>Tabel13[[#This Row],[Hoeveelheid in tonnen vast]]</f>
        <v>0</v>
      </c>
      <c r="F49" s="13">
        <f>Tabel13[[#This Row],[Hoeveelheid in tonnen gas]]</f>
        <v>0</v>
      </c>
      <c r="G49" s="15">
        <f>SUM(Tabel1[[#This Row],[Hoeveelheid in tonnen voeibaar]:[Hoeveelheid in tonnen gas]])</f>
        <v>0</v>
      </c>
      <c r="H49" s="15">
        <f>Tabel1[[#This Row],[Hoeveelheid in tonnen]]/Tabel1[[#This Row],[Drempelwaarde]]</f>
        <v>0</v>
      </c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 ht="45" x14ac:dyDescent="0.25">
      <c r="A50" s="9" t="s">
        <v>32</v>
      </c>
      <c r="B50" s="9" t="s">
        <v>49</v>
      </c>
      <c r="C50" s="7"/>
      <c r="D50" s="13">
        <f>Tabel13[[#This Row],[Hoeveelheid in tonnen voeibaar]]</f>
        <v>0</v>
      </c>
      <c r="E50" s="13">
        <f>Tabel13[[#This Row],[Hoeveelheid in tonnen vast]]</f>
        <v>0</v>
      </c>
      <c r="F50" s="13">
        <f>Tabel13[[#This Row],[Hoeveelheid in tonnen gas]]</f>
        <v>0</v>
      </c>
      <c r="G50" s="15">
        <f>SUM(Tabel1[[#This Row],[Hoeveelheid in tonnen voeibaar]:[Hoeveelheid in tonnen gas]])</f>
        <v>0</v>
      </c>
      <c r="H50" s="15" t="e">
        <f>Tabel1[[#This Row],[Hoeveelheid in tonnen]]/Tabel1[[#This Row],[Drempelwaarde]]</f>
        <v>#DIV/0!</v>
      </c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 ht="45" x14ac:dyDescent="0.25">
      <c r="A51" s="9" t="s">
        <v>32</v>
      </c>
      <c r="B51" s="9" t="s">
        <v>50</v>
      </c>
      <c r="C51" s="7"/>
      <c r="D51" s="13">
        <f>Tabel13[[#This Row],[Hoeveelheid in tonnen voeibaar]]</f>
        <v>0</v>
      </c>
      <c r="E51" s="13">
        <f>Tabel13[[#This Row],[Hoeveelheid in tonnen vast]]</f>
        <v>0</v>
      </c>
      <c r="F51" s="13">
        <f>Tabel13[[#This Row],[Hoeveelheid in tonnen gas]]</f>
        <v>0</v>
      </c>
      <c r="G51" s="15">
        <f>SUM(Tabel1[[#This Row],[Hoeveelheid in tonnen voeibaar]:[Hoeveelheid in tonnen gas]])</f>
        <v>0</v>
      </c>
      <c r="H51" s="15" t="e">
        <f>Tabel1[[#This Row],[Hoeveelheid in tonnen]]/Tabel1[[#This Row],[Drempelwaarde]]</f>
        <v>#DIV/0!</v>
      </c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 ht="45" x14ac:dyDescent="0.25">
      <c r="A52" s="9" t="s">
        <v>32</v>
      </c>
      <c r="B52" s="9" t="s">
        <v>51</v>
      </c>
      <c r="C52" s="7"/>
      <c r="D52" s="13">
        <f>Tabel13[[#This Row],[Hoeveelheid in tonnen voeibaar]]</f>
        <v>0</v>
      </c>
      <c r="E52" s="13">
        <f>Tabel13[[#This Row],[Hoeveelheid in tonnen vast]]</f>
        <v>0</v>
      </c>
      <c r="F52" s="13">
        <f>Tabel13[[#This Row],[Hoeveelheid in tonnen gas]]</f>
        <v>0</v>
      </c>
      <c r="G52" s="15">
        <f>SUM(Tabel1[[#This Row],[Hoeveelheid in tonnen voeibaar]:[Hoeveelheid in tonnen gas]])</f>
        <v>0</v>
      </c>
      <c r="H52" s="15" t="e">
        <f>Tabel1[[#This Row],[Hoeveelheid in tonnen]]/Tabel1[[#This Row],[Drempelwaarde]]</f>
        <v>#DIV/0!</v>
      </c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 ht="45" x14ac:dyDescent="0.25">
      <c r="A53" s="9" t="s">
        <v>32</v>
      </c>
      <c r="B53" s="9" t="s">
        <v>52</v>
      </c>
      <c r="C53" s="7">
        <v>15</v>
      </c>
      <c r="D53" s="13">
        <f>Tabel13[[#This Row],[Hoeveelheid in tonnen voeibaar]]</f>
        <v>0</v>
      </c>
      <c r="E53" s="13">
        <f>Tabel13[[#This Row],[Hoeveelheid in tonnen vast]]</f>
        <v>0</v>
      </c>
      <c r="F53" s="13">
        <f>Tabel13[[#This Row],[Hoeveelheid in tonnen gas]]</f>
        <v>0</v>
      </c>
      <c r="G53" s="15">
        <f>SUM(Tabel1[[#This Row],[Hoeveelheid in tonnen voeibaar]:[Hoeveelheid in tonnen gas]])</f>
        <v>0</v>
      </c>
      <c r="H53" s="15">
        <f>Tabel1[[#This Row],[Hoeveelheid in tonnen]]/Tabel1[[#This Row],[Drempelwaarde]]</f>
        <v>0</v>
      </c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ht="60" x14ac:dyDescent="0.25">
      <c r="A54" s="9" t="s">
        <v>32</v>
      </c>
      <c r="B54" s="9" t="s">
        <v>53</v>
      </c>
      <c r="C54" s="7"/>
      <c r="D54" s="13">
        <f>Tabel13[[#This Row],[Hoeveelheid in tonnen voeibaar]]</f>
        <v>0</v>
      </c>
      <c r="E54" s="13">
        <f>Tabel13[[#This Row],[Hoeveelheid in tonnen vast]]</f>
        <v>0</v>
      </c>
      <c r="F54" s="13">
        <f>Tabel13[[#This Row],[Hoeveelheid in tonnen gas]]</f>
        <v>0</v>
      </c>
      <c r="G54" s="15">
        <f>SUM(Tabel1[[#This Row],[Hoeveelheid in tonnen voeibaar]:[Hoeveelheid in tonnen gas]])</f>
        <v>0</v>
      </c>
      <c r="H54" s="15" t="e">
        <f>Tabel1[[#This Row],[Hoeveelheid in tonnen]]/Tabel1[[#This Row],[Drempelwaarde]]</f>
        <v>#DIV/0!</v>
      </c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ht="30" x14ac:dyDescent="0.25">
      <c r="A55" s="9" t="s">
        <v>32</v>
      </c>
      <c r="B55" s="9" t="s">
        <v>54</v>
      </c>
      <c r="C55" s="7">
        <v>1500</v>
      </c>
      <c r="D55" s="13">
        <f>Tabel13[[#This Row],[Hoeveelheid in tonnen voeibaar]]</f>
        <v>0</v>
      </c>
      <c r="E55" s="13">
        <f>Tabel13[[#This Row],[Hoeveelheid in tonnen vast]]</f>
        <v>0</v>
      </c>
      <c r="F55" s="13">
        <f>Tabel13[[#This Row],[Hoeveelheid in tonnen gas]]</f>
        <v>0</v>
      </c>
      <c r="G55" s="15">
        <f>SUM(Tabel1[[#This Row],[Hoeveelheid in tonnen voeibaar]:[Hoeveelheid in tonnen gas]])</f>
        <v>0</v>
      </c>
      <c r="H55" s="15">
        <f>Tabel1[[#This Row],[Hoeveelheid in tonnen]]/Tabel1[[#This Row],[Drempelwaarde]]</f>
        <v>0</v>
      </c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 ht="45" x14ac:dyDescent="0.25">
      <c r="A56" s="9" t="s">
        <v>32</v>
      </c>
      <c r="B56" s="9" t="s">
        <v>55</v>
      </c>
      <c r="C56" s="7">
        <v>3</v>
      </c>
      <c r="D56" s="13">
        <f>Tabel13[[#This Row],[Hoeveelheid in tonnen voeibaar]]</f>
        <v>0</v>
      </c>
      <c r="E56" s="13">
        <f>Tabel13[[#This Row],[Hoeveelheid in tonnen vast]]</f>
        <v>0</v>
      </c>
      <c r="F56" s="13">
        <f>Tabel13[[#This Row],[Hoeveelheid in tonnen gas]]</f>
        <v>0</v>
      </c>
      <c r="G56" s="15">
        <f>SUM(Tabel1[[#This Row],[Hoeveelheid in tonnen voeibaar]:[Hoeveelheid in tonnen gas]])</f>
        <v>0</v>
      </c>
      <c r="H56" s="15">
        <f>Tabel1[[#This Row],[Hoeveelheid in tonnen]]/Tabel1[[#This Row],[Drempelwaarde]]</f>
        <v>0</v>
      </c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ht="30" x14ac:dyDescent="0.25">
      <c r="A57" s="9" t="s">
        <v>32</v>
      </c>
      <c r="B57" s="9" t="s">
        <v>56</v>
      </c>
      <c r="C57" s="7"/>
      <c r="D57" s="13">
        <f>Tabel13[[#This Row],[Hoeveelheid in tonnen voeibaar]]</f>
        <v>0</v>
      </c>
      <c r="E57" s="13">
        <f>Tabel13[[#This Row],[Hoeveelheid in tonnen vast]]</f>
        <v>0</v>
      </c>
      <c r="F57" s="13">
        <f>Tabel13[[#This Row],[Hoeveelheid in tonnen gas]]</f>
        <v>0</v>
      </c>
      <c r="G57" s="15">
        <f>SUM(Tabel1[[#This Row],[Hoeveelheid in tonnen voeibaar]:[Hoeveelheid in tonnen gas]])</f>
        <v>0</v>
      </c>
      <c r="H57" s="15" t="e">
        <f>Tabel1[[#This Row],[Hoeveelheid in tonnen]]/Tabel1[[#This Row],[Drempelwaarde]]</f>
        <v>#DIV/0!</v>
      </c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 ht="45" x14ac:dyDescent="0.25">
      <c r="A58" s="9" t="s">
        <v>32</v>
      </c>
      <c r="B58" s="9" t="s">
        <v>57</v>
      </c>
      <c r="C58" s="7">
        <v>15</v>
      </c>
      <c r="D58" s="13">
        <f>Tabel13[[#This Row],[Hoeveelheid in tonnen voeibaar]]</f>
        <v>0</v>
      </c>
      <c r="E58" s="13">
        <f>Tabel13[[#This Row],[Hoeveelheid in tonnen vast]]</f>
        <v>0</v>
      </c>
      <c r="F58" s="13">
        <f>Tabel13[[#This Row],[Hoeveelheid in tonnen gas]]</f>
        <v>0</v>
      </c>
      <c r="G58" s="15">
        <f>SUM(Tabel1[[#This Row],[Hoeveelheid in tonnen voeibaar]:[Hoeveelheid in tonnen gas]])</f>
        <v>0</v>
      </c>
      <c r="H58" s="15">
        <f>Tabel1[[#This Row],[Hoeveelheid in tonnen]]/Tabel1[[#This Row],[Drempelwaarde]]</f>
        <v>0</v>
      </c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 ht="30" x14ac:dyDescent="0.25">
      <c r="A59" s="9" t="s">
        <v>32</v>
      </c>
      <c r="B59" s="9" t="s">
        <v>58</v>
      </c>
      <c r="C59" s="7"/>
      <c r="D59" s="13">
        <f>Tabel13[[#This Row],[Hoeveelheid in tonnen voeibaar]]</f>
        <v>0</v>
      </c>
      <c r="E59" s="13">
        <f>Tabel13[[#This Row],[Hoeveelheid in tonnen vast]]</f>
        <v>0</v>
      </c>
      <c r="F59" s="13">
        <f>Tabel13[[#This Row],[Hoeveelheid in tonnen gas]]</f>
        <v>0</v>
      </c>
      <c r="G59" s="15">
        <f>SUM(Tabel1[[#This Row],[Hoeveelheid in tonnen voeibaar]:[Hoeveelheid in tonnen gas]])</f>
        <v>0</v>
      </c>
      <c r="H59" s="15" t="e">
        <f>Tabel1[[#This Row],[Hoeveelheid in tonnen]]/Tabel1[[#This Row],[Drempelwaarde]]</f>
        <v>#DIV/0!</v>
      </c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 ht="30" x14ac:dyDescent="0.25">
      <c r="A60" s="9" t="s">
        <v>32</v>
      </c>
      <c r="B60" s="9" t="s">
        <v>59</v>
      </c>
      <c r="C60" s="7">
        <v>15</v>
      </c>
      <c r="D60" s="13">
        <f>Tabel13[[#This Row],[Hoeveelheid in tonnen voeibaar]]</f>
        <v>0</v>
      </c>
      <c r="E60" s="13">
        <f>Tabel13[[#This Row],[Hoeveelheid in tonnen vast]]</f>
        <v>0</v>
      </c>
      <c r="F60" s="13">
        <f>Tabel13[[#This Row],[Hoeveelheid in tonnen gas]]</f>
        <v>0</v>
      </c>
      <c r="G60" s="15">
        <f>SUM(Tabel1[[#This Row],[Hoeveelheid in tonnen voeibaar]:[Hoeveelheid in tonnen gas]])</f>
        <v>0</v>
      </c>
      <c r="H60" s="15">
        <f>Tabel1[[#This Row],[Hoeveelheid in tonnen]]/Tabel1[[#This Row],[Drempelwaarde]]</f>
        <v>0</v>
      </c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 ht="30" x14ac:dyDescent="0.25">
      <c r="A61" s="9" t="s">
        <v>32</v>
      </c>
      <c r="B61" s="9" t="s">
        <v>60</v>
      </c>
      <c r="C61" s="7"/>
      <c r="D61" s="13">
        <f>Tabel13[[#This Row],[Hoeveelheid in tonnen voeibaar]]</f>
        <v>0</v>
      </c>
      <c r="E61" s="13">
        <f>Tabel13[[#This Row],[Hoeveelheid in tonnen vast]]</f>
        <v>0</v>
      </c>
      <c r="F61" s="13">
        <f>Tabel13[[#This Row],[Hoeveelheid in tonnen gas]]</f>
        <v>0</v>
      </c>
      <c r="G61" s="15">
        <f>SUM(Tabel1[[#This Row],[Hoeveelheid in tonnen voeibaar]:[Hoeveelheid in tonnen gas]])</f>
        <v>0</v>
      </c>
      <c r="H61" s="15" t="e">
        <f>Tabel1[[#This Row],[Hoeveelheid in tonnen]]/Tabel1[[#This Row],[Drempelwaarde]]</f>
        <v>#DIV/0!</v>
      </c>
      <c r="I61" s="6"/>
      <c r="J61" s="6"/>
      <c r="K61" s="6"/>
      <c r="L61" s="6"/>
      <c r="M61" s="6"/>
      <c r="N61" s="6"/>
      <c r="O61" s="6"/>
      <c r="P61" s="6"/>
      <c r="Q61" s="6"/>
      <c r="R61" s="6"/>
    </row>
    <row r="62" spans="1:18" ht="30" x14ac:dyDescent="0.25">
      <c r="A62" s="9" t="s">
        <v>32</v>
      </c>
      <c r="B62" s="9" t="s">
        <v>61</v>
      </c>
      <c r="C62" s="7">
        <v>15</v>
      </c>
      <c r="D62" s="13">
        <f>Tabel13[[#This Row],[Hoeveelheid in tonnen voeibaar]]</f>
        <v>0</v>
      </c>
      <c r="E62" s="13">
        <f>Tabel13[[#This Row],[Hoeveelheid in tonnen vast]]</f>
        <v>0</v>
      </c>
      <c r="F62" s="13">
        <f>Tabel13[[#This Row],[Hoeveelheid in tonnen gas]]</f>
        <v>0</v>
      </c>
      <c r="G62" s="15">
        <f>SUM(Tabel1[[#This Row],[Hoeveelheid in tonnen voeibaar]:[Hoeveelheid in tonnen gas]])</f>
        <v>0</v>
      </c>
      <c r="H62" s="15">
        <f>Tabel1[[#This Row],[Hoeveelheid in tonnen]]/Tabel1[[#This Row],[Drempelwaarde]]</f>
        <v>0</v>
      </c>
      <c r="I62" s="6"/>
      <c r="J62" s="6"/>
      <c r="K62" s="6"/>
      <c r="L62" s="6"/>
      <c r="M62" s="6"/>
      <c r="N62" s="6"/>
      <c r="O62" s="6"/>
      <c r="P62" s="6"/>
      <c r="Q62" s="6"/>
      <c r="R62" s="6"/>
    </row>
    <row r="63" spans="1:18" ht="30" x14ac:dyDescent="0.25">
      <c r="A63" s="9" t="s">
        <v>32</v>
      </c>
      <c r="B63" s="9" t="s">
        <v>62</v>
      </c>
      <c r="C63" s="7"/>
      <c r="D63" s="13">
        <f>Tabel13[[#This Row],[Hoeveelheid in tonnen voeibaar]]</f>
        <v>0</v>
      </c>
      <c r="E63" s="13">
        <f>Tabel13[[#This Row],[Hoeveelheid in tonnen vast]]</f>
        <v>0</v>
      </c>
      <c r="F63" s="13">
        <f>Tabel13[[#This Row],[Hoeveelheid in tonnen gas]]</f>
        <v>0</v>
      </c>
      <c r="G63" s="15">
        <f>SUM(Tabel1[[#This Row],[Hoeveelheid in tonnen voeibaar]:[Hoeveelheid in tonnen gas]])</f>
        <v>0</v>
      </c>
      <c r="H63" s="15" t="e">
        <f>Tabel1[[#This Row],[Hoeveelheid in tonnen]]/Tabel1[[#This Row],[Drempelwaarde]]</f>
        <v>#DIV/0!</v>
      </c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ht="30" x14ac:dyDescent="0.25">
      <c r="A64" s="9" t="s">
        <v>34</v>
      </c>
      <c r="B64" s="9" t="s">
        <v>63</v>
      </c>
      <c r="C64" s="7">
        <v>30</v>
      </c>
      <c r="D64" s="13">
        <f>Tabel13[[#This Row],[Hoeveelheid in tonnen voeibaar]]</f>
        <v>0</v>
      </c>
      <c r="E64" s="13">
        <f>Tabel13[[#This Row],[Hoeveelheid in tonnen vast]]</f>
        <v>0</v>
      </c>
      <c r="F64" s="13">
        <f>Tabel13[[#This Row],[Hoeveelheid in tonnen gas]]</f>
        <v>0</v>
      </c>
      <c r="G64" s="15">
        <f>SUM(Tabel1[[#This Row],[Hoeveelheid in tonnen voeibaar]:[Hoeveelheid in tonnen gas]])</f>
        <v>0</v>
      </c>
      <c r="H64" s="15">
        <f>Tabel1[[#This Row],[Hoeveelheid in tonnen]]/Tabel1[[#This Row],[Drempelwaarde]]</f>
        <v>0</v>
      </c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ht="30" x14ac:dyDescent="0.25">
      <c r="A65" s="9" t="s">
        <v>34</v>
      </c>
      <c r="B65" s="9" t="s">
        <v>64</v>
      </c>
      <c r="C65" s="7"/>
      <c r="D65" s="13">
        <f>Tabel13[[#This Row],[Hoeveelheid in tonnen voeibaar]]</f>
        <v>0</v>
      </c>
      <c r="E65" s="13">
        <f>Tabel13[[#This Row],[Hoeveelheid in tonnen vast]]</f>
        <v>0</v>
      </c>
      <c r="F65" s="13">
        <f>Tabel13[[#This Row],[Hoeveelheid in tonnen gas]]</f>
        <v>0</v>
      </c>
      <c r="G65" s="15">
        <f>SUM(Tabel1[[#This Row],[Hoeveelheid in tonnen voeibaar]:[Hoeveelheid in tonnen gas]])</f>
        <v>0</v>
      </c>
      <c r="H65" s="15" t="e">
        <f>Tabel1[[#This Row],[Hoeveelheid in tonnen]]/Tabel1[[#This Row],[Drempelwaarde]]</f>
        <v>#DIV/0!</v>
      </c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ht="30" x14ac:dyDescent="0.25">
      <c r="A66" s="9" t="s">
        <v>34</v>
      </c>
      <c r="B66" s="9" t="s">
        <v>65</v>
      </c>
      <c r="C66" s="7"/>
      <c r="D66" s="13">
        <f>Tabel13[[#This Row],[Hoeveelheid in tonnen voeibaar]]</f>
        <v>0</v>
      </c>
      <c r="E66" s="13">
        <f>Tabel13[[#This Row],[Hoeveelheid in tonnen vast]]</f>
        <v>0</v>
      </c>
      <c r="F66" s="13">
        <f>Tabel13[[#This Row],[Hoeveelheid in tonnen gas]]</f>
        <v>0</v>
      </c>
      <c r="G66" s="15">
        <f>SUM(Tabel1[[#This Row],[Hoeveelheid in tonnen voeibaar]:[Hoeveelheid in tonnen gas]])</f>
        <v>0</v>
      </c>
      <c r="H66" s="15" t="e">
        <f>Tabel1[[#This Row],[Hoeveelheid in tonnen]]/Tabel1[[#This Row],[Drempelwaarde]]</f>
        <v>#DIV/0!</v>
      </c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ht="30" x14ac:dyDescent="0.25">
      <c r="A67" s="9" t="s">
        <v>34</v>
      </c>
      <c r="B67" s="9" t="s">
        <v>35</v>
      </c>
      <c r="C67" s="7">
        <v>30</v>
      </c>
      <c r="D67" s="13">
        <f>Tabel13[[#This Row],[Hoeveelheid in tonnen voeibaar]]</f>
        <v>0</v>
      </c>
      <c r="E67" s="13">
        <f>Tabel13[[#This Row],[Hoeveelheid in tonnen vast]]</f>
        <v>0</v>
      </c>
      <c r="F67" s="13">
        <f>Tabel13[[#This Row],[Hoeveelheid in tonnen gas]]</f>
        <v>0</v>
      </c>
      <c r="G67" s="15">
        <f>SUM(Tabel1[[#This Row],[Hoeveelheid in tonnen voeibaar]:[Hoeveelheid in tonnen gas]])</f>
        <v>0</v>
      </c>
      <c r="H67" s="15">
        <f>Tabel1[[#This Row],[Hoeveelheid in tonnen]]/Tabel1[[#This Row],[Drempelwaarde]]</f>
        <v>0</v>
      </c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x14ac:dyDescent="0.25">
      <c r="A68" s="9" t="s">
        <v>34</v>
      </c>
      <c r="B68" s="9" t="s">
        <v>36</v>
      </c>
      <c r="C68" s="7">
        <v>15</v>
      </c>
      <c r="D68" s="13">
        <f>Tabel13[[#This Row],[Hoeveelheid in tonnen voeibaar]]</f>
        <v>0</v>
      </c>
      <c r="E68" s="13">
        <f>Tabel13[[#This Row],[Hoeveelheid in tonnen vast]]</f>
        <v>0</v>
      </c>
      <c r="F68" s="13">
        <f>Tabel13[[#This Row],[Hoeveelheid in tonnen gas]]</f>
        <v>0</v>
      </c>
      <c r="G68" s="15">
        <f>SUM(Tabel1[[#This Row],[Hoeveelheid in tonnen voeibaar]:[Hoeveelheid in tonnen gas]])</f>
        <v>0</v>
      </c>
      <c r="H68" s="15">
        <f>Tabel1[[#This Row],[Hoeveelheid in tonnen]]/Tabel1[[#This Row],[Drempelwaarde]]</f>
        <v>0</v>
      </c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x14ac:dyDescent="0.25">
      <c r="A69" s="9" t="s">
        <v>34</v>
      </c>
      <c r="B69" s="9" t="s">
        <v>37</v>
      </c>
      <c r="C69" s="7"/>
      <c r="D69" s="13">
        <f>Tabel13[[#This Row],[Hoeveelheid in tonnen voeibaar]]</f>
        <v>0</v>
      </c>
      <c r="E69" s="13">
        <f>Tabel13[[#This Row],[Hoeveelheid in tonnen vast]]</f>
        <v>0</v>
      </c>
      <c r="F69" s="13">
        <f>Tabel13[[#This Row],[Hoeveelheid in tonnen gas]]</f>
        <v>0</v>
      </c>
      <c r="G69" s="15">
        <f>SUM(Tabel1[[#This Row],[Hoeveelheid in tonnen voeibaar]:[Hoeveelheid in tonnen gas]])</f>
        <v>0</v>
      </c>
      <c r="H69" s="15" t="e">
        <f>Tabel1[[#This Row],[Hoeveelheid in tonnen]]/Tabel1[[#This Row],[Drempelwaarde]]</f>
        <v>#DIV/0!</v>
      </c>
      <c r="I69" s="6"/>
      <c r="J69" s="6"/>
      <c r="K69" s="6"/>
      <c r="L69" s="6"/>
      <c r="M69" s="6"/>
      <c r="N69" s="6"/>
      <c r="O69" s="6"/>
      <c r="P69" s="6"/>
      <c r="Q69" s="6"/>
      <c r="R69" s="6"/>
    </row>
  </sheetData>
  <sheetProtection sheet="1" selectLockedCells="1"/>
  <phoneticPr fontId="1" type="noConversion"/>
  <conditionalFormatting sqref="U4:U13">
    <cfRule type="cellIs" dxfId="21" priority="3" operator="greaterThanOrEqual">
      <formula>1</formula>
    </cfRule>
  </conditionalFormatting>
  <conditionalFormatting sqref="H4:H69">
    <cfRule type="cellIs" dxfId="20" priority="1" operator="greaterThanOrEqual">
      <formula>1</formula>
    </cfRule>
  </conditionalFormatting>
  <dataValidations count="1">
    <dataValidation type="list" allowBlank="1" showInputMessage="1" showErrorMessage="1" sqref="I4:R69" xr:uid="{7811F4AD-5B2D-4632-838A-74F277DDB7E3}">
      <formula1>"0,1"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9412540-3770-4598-9F07-772A8D1BC3E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Invoer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Jaggoe, N.A.R.</dc:creator>
  <cp:lastModifiedBy>Bron, K.</cp:lastModifiedBy>
  <dcterms:created xsi:type="dcterms:W3CDTF">2015-06-05T18:19:34Z</dcterms:created>
  <dcterms:modified xsi:type="dcterms:W3CDTF">2022-12-29T12:56:21Z</dcterms:modified>
</cp:coreProperties>
</file>